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autoCompressPictures="0" defaultThemeVersion="124226"/>
  <mc:AlternateContent xmlns:mc="http://schemas.openxmlformats.org/markup-compatibility/2006">
    <mc:Choice Requires="x15">
      <x15ac:absPath xmlns:x15ac="http://schemas.microsoft.com/office/spreadsheetml/2010/11/ac" url="C:\Users\yasushisumi\Documents\1904ロボ介護\210322効果評価シート\"/>
    </mc:Choice>
  </mc:AlternateContent>
  <xr:revisionPtr revIDLastSave="0" documentId="13_ncr:1_{9E241D72-778A-430D-A20F-A4A5C1547F67}" xr6:coauthVersionLast="45" xr6:coauthVersionMax="45" xr10:uidLastSave="{00000000-0000-0000-0000-000000000000}"/>
  <bookViews>
    <workbookView xWindow="30870" yWindow="570" windowWidth="22875" windowHeight="14910" activeTab="1" xr2:uid="{00000000-000D-0000-FFFF-FFFF00000000}"/>
  </bookViews>
  <sheets>
    <sheet name="開発コンセプトシート" sheetId="1" r:id="rId1"/>
    <sheet name="効果評価シート（排泄予測）" sheetId="3" r:id="rId2"/>
    <sheet name="様式の変更履歴" sheetId="2" r:id="rId3"/>
  </sheets>
  <definedNames>
    <definedName name="_xlnm.Print_Area" localSheetId="0">開発コンセプトシート!$B$1:$H$116</definedName>
    <definedName name="_xlnm.Print_Area" localSheetId="1">'効果評価シート（排泄予測）'!$A$1:$T$124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7" i="3" l="1"/>
  <c r="H26" i="3"/>
  <c r="H31" i="3" l="1"/>
  <c r="H6" i="3"/>
  <c r="H4" i="3" l="1"/>
  <c r="H5" i="3"/>
  <c r="H8" i="3"/>
  <c r="H36" i="3"/>
  <c r="H41" i="3"/>
  <c r="H44" i="3"/>
  <c r="H48" i="3"/>
  <c r="H49" i="3"/>
  <c r="H50" i="3"/>
  <c r="H51" i="3"/>
  <c r="H52" i="3"/>
  <c r="H53" i="3"/>
  <c r="H54" i="3"/>
  <c r="H55" i="3"/>
  <c r="H56" i="3"/>
  <c r="H57" i="3"/>
  <c r="H58" i="3"/>
  <c r="H59" i="3"/>
  <c r="H60" i="3"/>
  <c r="H61" i="3"/>
  <c r="H62" i="3"/>
  <c r="H63" i="3"/>
  <c r="H64" i="3"/>
  <c r="H65" i="3"/>
  <c r="H66" i="3"/>
  <c r="H67" i="3"/>
  <c r="H68" i="3"/>
  <c r="H69" i="3"/>
  <c r="H70" i="3"/>
  <c r="H77" i="3"/>
  <c r="H78" i="3"/>
  <c r="H79" i="3"/>
  <c r="H80" i="3"/>
  <c r="H81" i="3"/>
  <c r="H82" i="3"/>
  <c r="H83" i="3"/>
  <c r="H84" i="3"/>
  <c r="H85" i="3"/>
  <c r="H86" i="3"/>
  <c r="H94" i="3"/>
  <c r="H95" i="3"/>
  <c r="H96" i="3"/>
  <c r="H97" i="3"/>
  <c r="H98" i="3"/>
  <c r="H99" i="3"/>
  <c r="H100" i="3"/>
  <c r="H101" i="3"/>
  <c r="H102" i="3"/>
  <c r="H103" i="3"/>
  <c r="H104" i="3"/>
  <c r="H105" i="3"/>
  <c r="H106" i="3"/>
  <c r="H10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Yasushi Sumi</author>
  </authors>
  <commentList>
    <comment ref="F4" authorId="0" shapeId="0" xr:uid="{6C6AABE4-27D6-4CD2-BA0A-D7895B61560C}">
      <text>
        <r>
          <rPr>
            <b/>
            <sz val="9"/>
            <color indexed="81"/>
            <rFont val="ＭＳ Ｐゴシック"/>
            <family val="3"/>
            <charset val="128"/>
          </rPr>
          <t>Yasushi Sumi:</t>
        </r>
        <r>
          <rPr>
            <sz val="9"/>
            <color indexed="81"/>
            <rFont val="ＭＳ Ｐゴシック"/>
            <family val="3"/>
            <charset val="128"/>
          </rPr>
          <t xml:space="preserve">
G(eneral)、T(echnical)、E(ditorial)</t>
        </r>
      </text>
    </comment>
  </commentList>
</comments>
</file>

<file path=xl/sharedStrings.xml><?xml version="1.0" encoding="utf-8"?>
<sst xmlns="http://schemas.openxmlformats.org/spreadsheetml/2006/main" count="368" uniqueCount="181">
  <si>
    <t>項目</t>
  </si>
  <si>
    <t>具体的内容</t>
  </si>
  <si>
    <t>被介護者</t>
  </si>
  <si>
    <t>介護者</t>
  </si>
  <si>
    <t>疾患</t>
  </si>
  <si>
    <t>心身機能</t>
  </si>
  <si>
    <t>活動</t>
  </si>
  <si>
    <t>参加</t>
  </si>
  <si>
    <t>適応と禁忌</t>
  </si>
  <si>
    <t>適応</t>
  </si>
  <si>
    <t>禁忌</t>
  </si>
  <si>
    <t>記入者
・記入日</t>
    <phoneticPr fontId="3"/>
  </si>
  <si>
    <t>おこりうるマイナスと
対処法</t>
    <phoneticPr fontId="3"/>
  </si>
  <si>
    <t>　　　　　　　</t>
    <phoneticPr fontId="3"/>
  </si>
  <si>
    <t>実生活での活用の基本方針</t>
    <phoneticPr fontId="3"/>
  </si>
  <si>
    <t>主機能</t>
    <rPh sb="0" eb="1">
      <t>シュ</t>
    </rPh>
    <rPh sb="1" eb="3">
      <t>キノウ</t>
    </rPh>
    <phoneticPr fontId="3"/>
  </si>
  <si>
    <t>文書管理</t>
    <rPh sb="0" eb="2">
      <t>ブンショ</t>
    </rPh>
    <rPh sb="2" eb="4">
      <t>カンリ</t>
    </rPh>
    <phoneticPr fontId="3"/>
  </si>
  <si>
    <t>開発プロセス</t>
    <rPh sb="0" eb="2">
      <t>カイハツ</t>
    </rPh>
    <phoneticPr fontId="3"/>
  </si>
  <si>
    <t>被介護者</t>
    <rPh sb="0" eb="1">
      <t>ヒ</t>
    </rPh>
    <rPh sb="1" eb="4">
      <t>カイゴシャ</t>
    </rPh>
    <phoneticPr fontId="3"/>
  </si>
  <si>
    <t>介護者</t>
    <rPh sb="0" eb="3">
      <t>カイゴシャ</t>
    </rPh>
    <phoneticPr fontId="3"/>
  </si>
  <si>
    <t>付随機能</t>
    <rPh sb="0" eb="2">
      <t>フズイ</t>
    </rPh>
    <rPh sb="2" eb="4">
      <t>キノウ</t>
    </rPh>
    <phoneticPr fontId="3"/>
  </si>
  <si>
    <t>重点分野名</t>
    <rPh sb="0" eb="2">
      <t>ジュウテン</t>
    </rPh>
    <rPh sb="2" eb="4">
      <t>ブンヤ</t>
    </rPh>
    <rPh sb="4" eb="5">
      <t>メイ</t>
    </rPh>
    <phoneticPr fontId="3"/>
  </si>
  <si>
    <t>事業者番号</t>
    <rPh sb="0" eb="3">
      <t>ジギョウシャ</t>
    </rPh>
    <rPh sb="3" eb="5">
      <t>バンゴウ</t>
    </rPh>
    <phoneticPr fontId="3"/>
  </si>
  <si>
    <t>（別表の事業者番号表を参照のこと）</t>
    <phoneticPr fontId="3"/>
  </si>
  <si>
    <t>目標とする「活動」
:項目と具体的内容・留意点</t>
    <phoneticPr fontId="3"/>
  </si>
  <si>
    <t>一日の生活の中での目標</t>
    <phoneticPr fontId="3"/>
  </si>
  <si>
    <t>通常使用</t>
    <rPh sb="0" eb="2">
      <t>ツウジョウ</t>
    </rPh>
    <rPh sb="2" eb="4">
      <t>シヨウ</t>
    </rPh>
    <phoneticPr fontId="3"/>
  </si>
  <si>
    <t>通常使用</t>
    <rPh sb="0" eb="4">
      <t>ツウジョウシヨウ</t>
    </rPh>
    <phoneticPr fontId="3"/>
  </si>
  <si>
    <t>被介護者</t>
    <rPh sb="0" eb="4">
      <t>ヒカイゴシャ</t>
    </rPh>
    <phoneticPr fontId="3"/>
  </si>
  <si>
    <t>動作モード</t>
  </si>
  <si>
    <t>制御方式</t>
  </si>
  <si>
    <t>外寸</t>
    <rPh sb="0" eb="2">
      <t>ガイスン</t>
    </rPh>
    <phoneticPr fontId="3"/>
  </si>
  <si>
    <t>質量</t>
    <rPh sb="0" eb="2">
      <t>シツリョウ</t>
    </rPh>
    <phoneticPr fontId="3"/>
  </si>
  <si>
    <t>駆動源(電源など）</t>
    <rPh sb="0" eb="3">
      <t>クドウゲン</t>
    </rPh>
    <rPh sb="4" eb="6">
      <t>デンゲン</t>
    </rPh>
    <phoneticPr fontId="3"/>
  </si>
  <si>
    <t>安全機能</t>
  </si>
  <si>
    <t>アクチュエータ</t>
    <phoneticPr fontId="3"/>
  </si>
  <si>
    <t>その他の機能</t>
    <rPh sb="2" eb="3">
      <t>タ</t>
    </rPh>
    <rPh sb="4" eb="6">
      <t>キノウ</t>
    </rPh>
    <phoneticPr fontId="3"/>
  </si>
  <si>
    <t>図又は写真</t>
    <rPh sb="0" eb="1">
      <t>ズ</t>
    </rPh>
    <rPh sb="1" eb="2">
      <t>マタ</t>
    </rPh>
    <rPh sb="3" eb="5">
      <t>シャシン</t>
    </rPh>
    <phoneticPr fontId="3"/>
  </si>
  <si>
    <t>準備（設置等）</t>
    <rPh sb="0" eb="2">
      <t>ジュンビ</t>
    </rPh>
    <rPh sb="3" eb="5">
      <t>セッチ</t>
    </rPh>
    <rPh sb="5" eb="6">
      <t>ナド</t>
    </rPh>
    <phoneticPr fontId="3"/>
  </si>
  <si>
    <t>保守（点検、清掃等）</t>
    <rPh sb="0" eb="2">
      <t>ホシュ</t>
    </rPh>
    <rPh sb="3" eb="5">
      <t>テンケン</t>
    </rPh>
    <rPh sb="6" eb="8">
      <t>セイソウ</t>
    </rPh>
    <rPh sb="8" eb="9">
      <t>ナド</t>
    </rPh>
    <phoneticPr fontId="3"/>
  </si>
  <si>
    <t>表示機能</t>
    <rPh sb="0" eb="2">
      <t>ヒョウジ</t>
    </rPh>
    <rPh sb="2" eb="4">
      <t>キノウ</t>
    </rPh>
    <phoneticPr fontId="3"/>
  </si>
  <si>
    <t>センサ機能</t>
    <rPh sb="3" eb="5">
      <t>キノウ</t>
    </rPh>
    <phoneticPr fontId="3"/>
  </si>
  <si>
    <t>通信機能</t>
    <rPh sb="0" eb="2">
      <t>ツウシン</t>
    </rPh>
    <rPh sb="2" eb="4">
      <t>キノウ</t>
    </rPh>
    <phoneticPr fontId="3"/>
  </si>
  <si>
    <t>禁忌</t>
    <phoneticPr fontId="3"/>
  </si>
  <si>
    <t>疾患</t>
    <rPh sb="0" eb="2">
      <t>シッカン</t>
    </rPh>
    <phoneticPr fontId="3"/>
  </si>
  <si>
    <t>心身機能</t>
    <rPh sb="0" eb="2">
      <t>シンシン</t>
    </rPh>
    <rPh sb="2" eb="4">
      <t>キノウ</t>
    </rPh>
    <phoneticPr fontId="3"/>
  </si>
  <si>
    <t>活動</t>
    <rPh sb="0" eb="2">
      <t>カツドウ</t>
    </rPh>
    <phoneticPr fontId="3"/>
  </si>
  <si>
    <t>参加</t>
    <rPh sb="0" eb="2">
      <t>サンカ</t>
    </rPh>
    <phoneticPr fontId="3"/>
  </si>
  <si>
    <t>保守、点検、清掃等</t>
    <rPh sb="0" eb="2">
      <t>ホシュ</t>
    </rPh>
    <rPh sb="3" eb="5">
      <t>テンケン</t>
    </rPh>
    <rPh sb="6" eb="8">
      <t>セイソウ</t>
    </rPh>
    <rPh sb="8" eb="9">
      <t>ナド</t>
    </rPh>
    <phoneticPr fontId="3"/>
  </si>
  <si>
    <t>トラブル発生時</t>
    <rPh sb="4" eb="7">
      <t>ハッセイジ</t>
    </rPh>
    <phoneticPr fontId="3"/>
  </si>
  <si>
    <t>個人適合のための機能</t>
    <rPh sb="0" eb="2">
      <t>コジン</t>
    </rPh>
    <rPh sb="2" eb="4">
      <t>テキゴウ</t>
    </rPh>
    <rPh sb="8" eb="10">
      <t>キノウ</t>
    </rPh>
    <phoneticPr fontId="3"/>
  </si>
  <si>
    <t>物的環境に適合するための機能</t>
    <rPh sb="0" eb="2">
      <t>ブッテキ</t>
    </rPh>
    <rPh sb="12" eb="14">
      <t>キノウ</t>
    </rPh>
    <phoneticPr fontId="3"/>
  </si>
  <si>
    <t>操作・表示のための機能</t>
    <rPh sb="3" eb="5">
      <t>ヒョウジ</t>
    </rPh>
    <rPh sb="9" eb="11">
      <t>キノウ</t>
    </rPh>
    <phoneticPr fontId="3"/>
  </si>
  <si>
    <t>全体責任</t>
    <rPh sb="0" eb="2">
      <t>ゼンタイ</t>
    </rPh>
    <rPh sb="2" eb="4">
      <t>セキニン</t>
    </rPh>
    <phoneticPr fontId="3"/>
  </si>
  <si>
    <t>開発構想</t>
    <rPh sb="0" eb="2">
      <t>カイハツ</t>
    </rPh>
    <rPh sb="2" eb="4">
      <t>コウソウ</t>
    </rPh>
    <phoneticPr fontId="3"/>
  </si>
  <si>
    <t>設計</t>
    <rPh sb="0" eb="2">
      <t>セッケイ</t>
    </rPh>
    <phoneticPr fontId="3"/>
  </si>
  <si>
    <t>製作</t>
    <rPh sb="0" eb="2">
      <t>セイサク</t>
    </rPh>
    <phoneticPr fontId="3"/>
  </si>
  <si>
    <t>検証</t>
    <rPh sb="0" eb="2">
      <t>ケンショウ</t>
    </rPh>
    <phoneticPr fontId="3"/>
  </si>
  <si>
    <t>項目</t>
    <rPh sb="0" eb="2">
      <t>コウモク</t>
    </rPh>
    <phoneticPr fontId="3"/>
  </si>
  <si>
    <t>具体的内容</t>
    <rPh sb="0" eb="3">
      <t>グタイテキ</t>
    </rPh>
    <rPh sb="3" eb="5">
      <t>ナイヨウ</t>
    </rPh>
    <phoneticPr fontId="3"/>
  </si>
  <si>
    <t>型式</t>
    <rPh sb="0" eb="2">
      <t>カタシキ</t>
    </rPh>
    <phoneticPr fontId="3"/>
  </si>
  <si>
    <t>被介護者</t>
    <phoneticPr fontId="3"/>
  </si>
  <si>
    <t>可動部の有無(あれば仕様)</t>
    <rPh sb="0" eb="2">
      <t>カドウ</t>
    </rPh>
    <rPh sb="2" eb="3">
      <t>ブ</t>
    </rPh>
    <rPh sb="4" eb="6">
      <t>ウム</t>
    </rPh>
    <rPh sb="10" eb="12">
      <t>シヨウ</t>
    </rPh>
    <phoneticPr fontId="3"/>
  </si>
  <si>
    <t>使用する環境（場所、時、物、人等）</t>
    <phoneticPr fontId="3"/>
  </si>
  <si>
    <t>被介護者</t>
    <phoneticPr fontId="3"/>
  </si>
  <si>
    <t>介護者</t>
    <phoneticPr fontId="3"/>
  </si>
  <si>
    <t>出力</t>
    <rPh sb="0" eb="2">
      <t>シュツリョク</t>
    </rPh>
    <phoneticPr fontId="3"/>
  </si>
  <si>
    <t>正しい機器の使用手順</t>
    <rPh sb="0" eb="1">
      <t>タダ</t>
    </rPh>
    <rPh sb="3" eb="5">
      <t>キキ</t>
    </rPh>
    <rPh sb="6" eb="8">
      <t>シヨウ</t>
    </rPh>
    <rPh sb="8" eb="10">
      <t>テジュン</t>
    </rPh>
    <phoneticPr fontId="3"/>
  </si>
  <si>
    <t>被介護者</t>
    <rPh sb="0" eb="1">
      <t>ヒ</t>
    </rPh>
    <rPh sb="1" eb="4">
      <t>カイゴシャ</t>
    </rPh>
    <phoneticPr fontId="3"/>
  </si>
  <si>
    <t>介護者</t>
    <rPh sb="0" eb="3">
      <t>カイゴシャ</t>
    </rPh>
    <phoneticPr fontId="3"/>
  </si>
  <si>
    <t>Ⅱ．機械としての要件定義</t>
    <rPh sb="2" eb="4">
      <t>キカイ</t>
    </rPh>
    <rPh sb="8" eb="10">
      <t>ヨウケン</t>
    </rPh>
    <rPh sb="10" eb="12">
      <t>テイギ</t>
    </rPh>
    <phoneticPr fontId="3"/>
  </si>
  <si>
    <t>実現する要素動作</t>
    <rPh sb="0" eb="2">
      <t>ジツゲン</t>
    </rPh>
    <rPh sb="4" eb="6">
      <t>ヨウソ</t>
    </rPh>
    <rPh sb="6" eb="8">
      <t>ドウサ</t>
    </rPh>
    <phoneticPr fontId="3"/>
  </si>
  <si>
    <t>Ⅳ．機器の使用手順</t>
    <rPh sb="2" eb="4">
      <t>キキ</t>
    </rPh>
    <rPh sb="5" eb="7">
      <t>シヨウ</t>
    </rPh>
    <rPh sb="7" eb="9">
      <t>テジュン</t>
    </rPh>
    <phoneticPr fontId="3"/>
  </si>
  <si>
    <t>想定する製品寿命・保守期間</t>
    <rPh sb="0" eb="2">
      <t>ソウテイ</t>
    </rPh>
    <rPh sb="4" eb="6">
      <t>セイヒン</t>
    </rPh>
    <rPh sb="6" eb="8">
      <t>ジュミョウ</t>
    </rPh>
    <rPh sb="9" eb="11">
      <t>ホシュ</t>
    </rPh>
    <rPh sb="11" eb="13">
      <t>キカン</t>
    </rPh>
    <phoneticPr fontId="3"/>
  </si>
  <si>
    <t>Ⅴ．開発マネージメント</t>
    <rPh sb="2" eb="4">
      <t>カイハツ</t>
    </rPh>
    <phoneticPr fontId="3"/>
  </si>
  <si>
    <t>Ⅲ 基本仕様</t>
    <rPh sb="2" eb="4">
      <t>キホン</t>
    </rPh>
    <rPh sb="4" eb="6">
      <t>シヨウ</t>
    </rPh>
    <phoneticPr fontId="3"/>
  </si>
  <si>
    <t>記入者
・記入日</t>
    <rPh sb="0" eb="3">
      <t>キニュウシャ</t>
    </rPh>
    <rPh sb="5" eb="7">
      <t>キニュウ</t>
    </rPh>
    <rPh sb="7" eb="8">
      <t>ビ</t>
    </rPh>
    <phoneticPr fontId="3"/>
  </si>
  <si>
    <t>事業者名</t>
    <rPh sb="0" eb="3">
      <t>ジギョウシャ</t>
    </rPh>
    <rPh sb="3" eb="4">
      <t>メイ</t>
    </rPh>
    <phoneticPr fontId="3"/>
  </si>
  <si>
    <t>その他（校正、保守、廃棄、耐用性など）</t>
    <rPh sb="2" eb="3">
      <t>タ</t>
    </rPh>
    <rPh sb="4" eb="6">
      <t>コウセイ</t>
    </rPh>
    <rPh sb="7" eb="9">
      <t>ホシュ</t>
    </rPh>
    <rPh sb="10" eb="12">
      <t>ハイキ</t>
    </rPh>
    <rPh sb="13" eb="15">
      <t>タイヨウ</t>
    </rPh>
    <rPh sb="15" eb="16">
      <t>セイ</t>
    </rPh>
    <phoneticPr fontId="3"/>
  </si>
  <si>
    <t>おこりうる間違った使用手順</t>
    <rPh sb="5" eb="7">
      <t>マチガ</t>
    </rPh>
    <rPh sb="9" eb="11">
      <t>シヨウ</t>
    </rPh>
    <rPh sb="11" eb="13">
      <t>テジュン</t>
    </rPh>
    <phoneticPr fontId="3"/>
  </si>
  <si>
    <t>第三者</t>
    <rPh sb="0" eb="3">
      <t>ダイサンシャ</t>
    </rPh>
    <phoneticPr fontId="3"/>
  </si>
  <si>
    <t>機器供給者等</t>
    <rPh sb="0" eb="2">
      <t>キキ</t>
    </rPh>
    <rPh sb="2" eb="5">
      <t>キョウキュウシャ</t>
    </rPh>
    <rPh sb="5" eb="6">
      <t>ナド</t>
    </rPh>
    <phoneticPr fontId="3"/>
  </si>
  <si>
    <t>おこりうる目的外使用</t>
    <rPh sb="5" eb="8">
      <t>モクテキガイ</t>
    </rPh>
    <rPh sb="8" eb="10">
      <t>シヨウ</t>
    </rPh>
    <phoneticPr fontId="3"/>
  </si>
  <si>
    <t>第三者</t>
    <rPh sb="0" eb="3">
      <t>ダイサンシャ</t>
    </rPh>
    <phoneticPr fontId="3"/>
  </si>
  <si>
    <t>開発体制・責任者</t>
    <rPh sb="0" eb="2">
      <t>カイハツ</t>
    </rPh>
    <rPh sb="2" eb="4">
      <t>タイセイ</t>
    </rPh>
    <rPh sb="5" eb="8">
      <t>セキニンシャ</t>
    </rPh>
    <phoneticPr fontId="3"/>
  </si>
  <si>
    <t>機器の名称</t>
    <phoneticPr fontId="3"/>
  </si>
  <si>
    <t>【脚注】</t>
    <rPh sb="1" eb="3">
      <t>キャクチュウ</t>
    </rPh>
    <phoneticPr fontId="3"/>
  </si>
  <si>
    <r>
      <t>このExcelシートのセルは、他のExcelブックから</t>
    </r>
    <r>
      <rPr>
        <b/>
        <sz val="11"/>
        <color rgb="FFFF0000"/>
        <rFont val="ＭＳ ゴシック"/>
        <family val="3"/>
        <charset val="128"/>
      </rPr>
      <t>外部参照</t>
    </r>
    <r>
      <rPr>
        <sz val="11"/>
        <color rgb="FFFF0000"/>
        <rFont val="ＭＳ ゴシック"/>
        <family val="3"/>
        <charset val="128"/>
      </rPr>
      <t>されています。</t>
    </r>
    <rPh sb="15" eb="16">
      <t>タ</t>
    </rPh>
    <rPh sb="27" eb="29">
      <t>ガイブ</t>
    </rPh>
    <rPh sb="29" eb="31">
      <t>サンショウ</t>
    </rPh>
    <phoneticPr fontId="3"/>
  </si>
  <si>
    <t>・ファイル名およびシート名を変更しないで下さい。</t>
    <rPh sb="5" eb="6">
      <t>メイ</t>
    </rPh>
    <rPh sb="12" eb="13">
      <t>メイ</t>
    </rPh>
    <rPh sb="14" eb="16">
      <t>ヘンコウ</t>
    </rPh>
    <rPh sb="20" eb="21">
      <t>クダ</t>
    </rPh>
    <phoneticPr fontId="3"/>
  </si>
  <si>
    <t>・このシートの「行」や「列」を挿入・削除すると、他のExcelブックの外部参照がずれることがあります。ご注意下さい。</t>
    <rPh sb="8" eb="9">
      <t>ギョウ</t>
    </rPh>
    <rPh sb="12" eb="13">
      <t>レツ</t>
    </rPh>
    <rPh sb="15" eb="17">
      <t>ソウニュウ</t>
    </rPh>
    <rPh sb="18" eb="20">
      <t>サクジョ</t>
    </rPh>
    <rPh sb="24" eb="25">
      <t>タ</t>
    </rPh>
    <rPh sb="35" eb="37">
      <t>ガイブ</t>
    </rPh>
    <rPh sb="37" eb="39">
      <t>サンショウ</t>
    </rPh>
    <rPh sb="52" eb="54">
      <t>チュウイ</t>
    </rPh>
    <rPh sb="54" eb="55">
      <t>クダ</t>
    </rPh>
    <phoneticPr fontId="3"/>
  </si>
  <si>
    <t>Version3:20150817</t>
    <phoneticPr fontId="3"/>
  </si>
  <si>
    <t>Version3:20150821</t>
    <phoneticPr fontId="3"/>
  </si>
  <si>
    <t>開発コンセプトシート第3版</t>
    <rPh sb="0" eb="2">
      <t>カイハツ</t>
    </rPh>
    <rPh sb="10" eb="11">
      <t>ダイ</t>
    </rPh>
    <rPh sb="12" eb="13">
      <t>ハン</t>
    </rPh>
    <phoneticPr fontId="3"/>
  </si>
  <si>
    <t>Ⅰ．実生活での活用法</t>
    <phoneticPr fontId="3"/>
  </si>
  <si>
    <t>Sheet1!B9</t>
    <phoneticPr fontId="3"/>
  </si>
  <si>
    <t>バージョン</t>
    <phoneticPr fontId="3"/>
  </si>
  <si>
    <t>I章表題の不要文言を削除</t>
    <rPh sb="1" eb="2">
      <t>ショウ</t>
    </rPh>
    <rPh sb="2" eb="4">
      <t>ヒョウダイ</t>
    </rPh>
    <rPh sb="5" eb="7">
      <t>フヨウ</t>
    </rPh>
    <rPh sb="7" eb="9">
      <t>モンゴン</t>
    </rPh>
    <rPh sb="10" eb="12">
      <t>サクジョ</t>
    </rPh>
    <phoneticPr fontId="3"/>
  </si>
  <si>
    <t>シート：変更履歴を追加</t>
    <rPh sb="4" eb="6">
      <t>ヘンコウ</t>
    </rPh>
    <rPh sb="6" eb="8">
      <t>リレキ</t>
    </rPh>
    <rPh sb="9" eb="11">
      <t>ツイカ</t>
    </rPh>
    <phoneticPr fontId="3"/>
  </si>
  <si>
    <t>内容</t>
    <rPh sb="0" eb="2">
      <t>ナイヨウ</t>
    </rPh>
    <phoneticPr fontId="3"/>
  </si>
  <si>
    <t>種別</t>
    <rPh sb="0" eb="2">
      <t>シュベツヘンシュ</t>
    </rPh>
    <phoneticPr fontId="3"/>
  </si>
  <si>
    <t>G</t>
  </si>
  <si>
    <t>E</t>
  </si>
  <si>
    <t>場所</t>
    <rPh sb="0" eb="2">
      <t>バショ</t>
    </rPh>
    <phoneticPr fontId="3"/>
  </si>
  <si>
    <t>変更履歴シート</t>
    <rPh sb="0" eb="2">
      <t>ヘンコウ</t>
    </rPh>
    <rPh sb="2" eb="4">
      <t>リレキ</t>
    </rPh>
    <phoneticPr fontId="3"/>
  </si>
  <si>
    <t>日付</t>
    <rPh sb="0" eb="2">
      <t>ヒヅケ</t>
    </rPh>
    <phoneticPr fontId="3"/>
  </si>
  <si>
    <t>開発コンセプトシート（Version 3：2015.09.10）</t>
    <phoneticPr fontId="3"/>
  </si>
  <si>
    <t>フッタにCopyrightを追加</t>
    <rPh sb="14" eb="16">
      <t>ツイカ</t>
    </rPh>
    <phoneticPr fontId="3"/>
  </si>
  <si>
    <t>フッタ</t>
    <phoneticPr fontId="3"/>
  </si>
  <si>
    <t>G</t>
    <phoneticPr fontId="3"/>
  </si>
  <si>
    <t>Version3:20150910</t>
    <phoneticPr fontId="3"/>
  </si>
  <si>
    <t>様式の変更履歴</t>
    <rPh sb="0" eb="2">
      <t>ヨウシキ</t>
    </rPh>
    <rPh sb="3" eb="5">
      <t>ヘンコウ</t>
    </rPh>
    <rPh sb="5" eb="7">
      <t>リレキ</t>
    </rPh>
    <phoneticPr fontId="3"/>
  </si>
  <si>
    <t>シート：変更履歴の名前をシート：様式の変更履歴に変更</t>
    <rPh sb="4" eb="6">
      <t>ヘンコウ</t>
    </rPh>
    <rPh sb="6" eb="8">
      <t>リレキ</t>
    </rPh>
    <rPh sb="9" eb="11">
      <t>ナマエ</t>
    </rPh>
    <rPh sb="16" eb="18">
      <t>ヨウシキ</t>
    </rPh>
    <rPh sb="19" eb="21">
      <t>ヘンコウ</t>
    </rPh>
    <rPh sb="21" eb="23">
      <t>リレキ</t>
    </rPh>
    <rPh sb="24" eb="26">
      <t>ヘンコウ</t>
    </rPh>
    <phoneticPr fontId="3"/>
  </si>
  <si>
    <t>E</t>
    <phoneticPr fontId="3"/>
  </si>
  <si>
    <t>同上（バージョン変更なし）</t>
    <rPh sb="0" eb="2">
      <t>ドウジョウ</t>
    </rPh>
    <rPh sb="8" eb="10">
      <t>ヘンコウ</t>
    </rPh>
    <phoneticPr fontId="3"/>
  </si>
  <si>
    <t>様式の変更履歴シート</t>
    <rPh sb="0" eb="2">
      <t>ヨウシキ</t>
    </rPh>
    <rPh sb="3" eb="5">
      <t>ヘンコウ</t>
    </rPh>
    <rPh sb="5" eb="7">
      <t>リレキ</t>
    </rPh>
    <phoneticPr fontId="3"/>
  </si>
  <si>
    <t>【脚注】</t>
    <rPh sb="1" eb="3">
      <t>キャクチュウ</t>
    </rPh>
    <phoneticPr fontId="28"/>
  </si>
  <si>
    <t>開発方針</t>
    <rPh sb="2" eb="4">
      <t>ホウシン</t>
    </rPh>
    <phoneticPr fontId="3"/>
  </si>
  <si>
    <t>検証の方法</t>
    <rPh sb="0" eb="2">
      <t>ケンショウ</t>
    </rPh>
    <rPh sb="3" eb="5">
      <t>ホウホウ</t>
    </rPh>
    <phoneticPr fontId="3"/>
  </si>
  <si>
    <t>機械としての要件定義</t>
    <phoneticPr fontId="3"/>
  </si>
  <si>
    <t>実生活での活用</t>
    <phoneticPr fontId="3"/>
  </si>
  <si>
    <t>課題</t>
    <phoneticPr fontId="3"/>
  </si>
  <si>
    <t>Ⅵ．試作機の課題と今後の開発方針</t>
    <rPh sb="2" eb="5">
      <t>シサクキ</t>
    </rPh>
    <rPh sb="6" eb="8">
      <t>カダイ</t>
    </rPh>
    <phoneticPr fontId="3"/>
  </si>
  <si>
    <t>製作</t>
    <phoneticPr fontId="3"/>
  </si>
  <si>
    <t>設計</t>
    <phoneticPr fontId="3"/>
  </si>
  <si>
    <t>開発構想</t>
    <rPh sb="0" eb="2">
      <t>カイハツ</t>
    </rPh>
    <phoneticPr fontId="3"/>
  </si>
  <si>
    <t>＜氏名・部署＞</t>
    <rPh sb="1" eb="3">
      <t>シメイ</t>
    </rPh>
    <rPh sb="4" eb="6">
      <t>ブショ</t>
    </rPh>
    <phoneticPr fontId="3"/>
  </si>
  <si>
    <t>全体責任</t>
    <phoneticPr fontId="3"/>
  </si>
  <si>
    <t>Ⅴ．試作機器開発責任者</t>
    <rPh sb="2" eb="4">
      <t>シサク</t>
    </rPh>
    <rPh sb="4" eb="6">
      <t>キキ</t>
    </rPh>
    <rPh sb="6" eb="8">
      <t>カイハツ</t>
    </rPh>
    <rPh sb="8" eb="11">
      <t>セキニンシャ</t>
    </rPh>
    <phoneticPr fontId="3"/>
  </si>
  <si>
    <t>解決策</t>
    <phoneticPr fontId="3"/>
  </si>
  <si>
    <t>達成状況</t>
    <phoneticPr fontId="3"/>
  </si>
  <si>
    <t>確認経過</t>
    <rPh sb="2" eb="4">
      <t>ケイカ</t>
    </rPh>
    <phoneticPr fontId="3"/>
  </si>
  <si>
    <t>開発目標</t>
    <rPh sb="0" eb="2">
      <t>カイハツ</t>
    </rPh>
    <phoneticPr fontId="3"/>
  </si>
  <si>
    <t>試作機の目標・課題</t>
    <rPh sb="0" eb="3">
      <t>シサクキ</t>
    </rPh>
    <rPh sb="4" eb="6">
      <t>モクヒョウ</t>
    </rPh>
    <rPh sb="7" eb="9">
      <t>カダイ</t>
    </rPh>
    <phoneticPr fontId="3"/>
  </si>
  <si>
    <t>開発コンセプト</t>
    <rPh sb="0" eb="2">
      <t>カイハツ</t>
    </rPh>
    <phoneticPr fontId="3"/>
  </si>
  <si>
    <t>Ⅳ．基本仕様</t>
    <rPh sb="2" eb="4">
      <t>キホン</t>
    </rPh>
    <rPh sb="4" eb="6">
      <t>シヨウ</t>
    </rPh>
    <phoneticPr fontId="3"/>
  </si>
  <si>
    <t>Ⅲ．機械としての要件定義</t>
    <rPh sb="2" eb="4">
      <t>キカイ</t>
    </rPh>
    <rPh sb="8" eb="10">
      <t>ヨウケン</t>
    </rPh>
    <rPh sb="10" eb="12">
      <t>テイギ</t>
    </rPh>
    <phoneticPr fontId="3"/>
  </si>
  <si>
    <t>その他</t>
    <rPh sb="2" eb="3">
      <t>ホカ</t>
    </rPh>
    <phoneticPr fontId="3"/>
  </si>
  <si>
    <t>適応と禁忌</t>
    <rPh sb="0" eb="2">
      <t>テキオウ</t>
    </rPh>
    <rPh sb="3" eb="5">
      <t>キンキ</t>
    </rPh>
    <phoneticPr fontId="3"/>
  </si>
  <si>
    <t>おこりうるマイナスと対処法</t>
    <rPh sb="10" eb="13">
      <t>タイショホウ</t>
    </rPh>
    <phoneticPr fontId="3"/>
  </si>
  <si>
    <t>使用する環境</t>
    <phoneticPr fontId="3"/>
  </si>
  <si>
    <t>目標とする「活動」</t>
    <phoneticPr fontId="3"/>
  </si>
  <si>
    <t>一日の生活の中での目標</t>
    <rPh sb="0" eb="7">
      <t>イチニチノセイカツノナカ</t>
    </rPh>
    <rPh sb="9" eb="11">
      <t>モクヒョウ</t>
    </rPh>
    <phoneticPr fontId="3"/>
  </si>
  <si>
    <t>□している参加
□している活動（実行状況）
□できる活動（能力）
□要素動作</t>
    <rPh sb="5" eb="7">
      <t>サンカ</t>
    </rPh>
    <phoneticPr fontId="3"/>
  </si>
  <si>
    <t>実証予定生活機能レベル</t>
    <rPh sb="0" eb="2">
      <t>ジッショウ</t>
    </rPh>
    <rPh sb="2" eb="4">
      <t>ヨテイ</t>
    </rPh>
    <rPh sb="4" eb="6">
      <t>セイカツ</t>
    </rPh>
    <rPh sb="6" eb="8">
      <t>キノウ</t>
    </rPh>
    <phoneticPr fontId="3"/>
  </si>
  <si>
    <t>実証方法の全体方針</t>
    <rPh sb="0" eb="2">
      <t>ジッショウ</t>
    </rPh>
    <rPh sb="2" eb="4">
      <t>ホウホウ</t>
    </rPh>
    <rPh sb="5" eb="7">
      <t>ゼンタイ</t>
    </rPh>
    <rPh sb="7" eb="9">
      <t>ホウシン</t>
    </rPh>
    <phoneticPr fontId="3"/>
  </si>
  <si>
    <t>開発コンセプト全体の中での位置づけ</t>
    <phoneticPr fontId="3"/>
  </si>
  <si>
    <t>Ⅰ．試作機の開発目標</t>
    <rPh sb="2" eb="5">
      <t>シサクキ</t>
    </rPh>
    <rPh sb="6" eb="8">
      <t>カイハツ</t>
    </rPh>
    <rPh sb="8" eb="10">
      <t>モクヒョウ</t>
    </rPh>
    <phoneticPr fontId="3"/>
  </si>
  <si>
    <t>提出日　　　　　　</t>
    <rPh sb="0" eb="2">
      <t>テイシュツ</t>
    </rPh>
    <phoneticPr fontId="3"/>
  </si>
  <si>
    <t>試作機名（バージョン番号等）</t>
    <rPh sb="0" eb="3">
      <t>シサクキ</t>
    </rPh>
    <rPh sb="3" eb="4">
      <t>メイ</t>
    </rPh>
    <rPh sb="10" eb="12">
      <t>バンゴウ</t>
    </rPh>
    <rPh sb="12" eb="13">
      <t>ナド</t>
    </rPh>
    <phoneticPr fontId="3"/>
  </si>
  <si>
    <t>重点分野名</t>
  </si>
  <si>
    <t>事業者名</t>
    <rPh sb="0" eb="3">
      <t>ジギョウシャ</t>
    </rPh>
    <phoneticPr fontId="3"/>
  </si>
  <si>
    <t>事業者番号</t>
  </si>
  <si>
    <t>機器の「目的」</t>
    <rPh sb="0" eb="2">
      <t>キキ</t>
    </rPh>
    <rPh sb="4" eb="6">
      <t>モクテキ</t>
    </rPh>
    <phoneticPr fontId="3"/>
  </si>
  <si>
    <t>その「検証方法」</t>
    <rPh sb="3" eb="5">
      <t>ケンショウ</t>
    </rPh>
    <rPh sb="5" eb="7">
      <t>ホウホウ</t>
    </rPh>
    <phoneticPr fontId="3"/>
  </si>
  <si>
    <t>重点分野の定義</t>
    <rPh sb="0" eb="4">
      <t>ジュウテンブンヤ</t>
    </rPh>
    <rPh sb="5" eb="7">
      <t>テイギ</t>
    </rPh>
    <phoneticPr fontId="3"/>
  </si>
  <si>
    <t>機器の効果</t>
    <rPh sb="0" eb="2">
      <t>キキ</t>
    </rPh>
    <rPh sb="3" eb="5">
      <t>コウカ</t>
    </rPh>
    <phoneticPr fontId="3"/>
  </si>
  <si>
    <t>（外出等の）「活動」を目的とする場合、「活動」の定義を具体的に記載すること</t>
    <rPh sb="1" eb="4">
      <t>ガイシュツナド</t>
    </rPh>
    <rPh sb="7" eb="9">
      <t>カツドウ</t>
    </rPh>
    <rPh sb="11" eb="13">
      <t>モクテキ</t>
    </rPh>
    <rPh sb="16" eb="18">
      <t>バアイ</t>
    </rPh>
    <rPh sb="20" eb="22">
      <t>カツドウ</t>
    </rPh>
    <rPh sb="24" eb="26">
      <t>テイギ</t>
    </rPh>
    <rPh sb="27" eb="30">
      <t>グタイテキ</t>
    </rPh>
    <rPh sb="31" eb="33">
      <t>キサイ</t>
    </rPh>
    <phoneticPr fontId="3"/>
  </si>
  <si>
    <t>「参加」を目的とする場合、「参加の定義を具体的に記載すること</t>
    <rPh sb="1" eb="3">
      <t>サンカ</t>
    </rPh>
    <rPh sb="5" eb="7">
      <t>モクテキ</t>
    </rPh>
    <rPh sb="10" eb="12">
      <t>バアイ</t>
    </rPh>
    <rPh sb="14" eb="16">
      <t>サンカ</t>
    </rPh>
    <rPh sb="17" eb="19">
      <t>テイギ</t>
    </rPh>
    <rPh sb="20" eb="23">
      <t>グタイテキ</t>
    </rPh>
    <rPh sb="24" eb="26">
      <t>キサイ</t>
    </rPh>
    <phoneticPr fontId="3"/>
  </si>
  <si>
    <t>その他の「一日の生活の中での目標」があれば、具体的に記載すること</t>
    <rPh sb="2" eb="3">
      <t>タ</t>
    </rPh>
    <rPh sb="5" eb="7">
      <t>イチニチ</t>
    </rPh>
    <rPh sb="8" eb="10">
      <t>セイカツ</t>
    </rPh>
    <rPh sb="11" eb="12">
      <t>ナカ</t>
    </rPh>
    <rPh sb="14" eb="16">
      <t>モクヒョウ</t>
    </rPh>
    <rPh sb="22" eb="25">
      <t>グタイテキ</t>
    </rPh>
    <rPh sb="26" eb="28">
      <t>キサイ</t>
    </rPh>
    <phoneticPr fontId="3"/>
  </si>
  <si>
    <t>それ以外の「目標とする「活動」」があれば、具体的に記載すること</t>
    <rPh sb="2" eb="4">
      <t>イガイ</t>
    </rPh>
    <rPh sb="6" eb="8">
      <t>モクヒョウ</t>
    </rPh>
    <rPh sb="12" eb="14">
      <t>カツドウ</t>
    </rPh>
    <rPh sb="21" eb="24">
      <t>グタイテキ</t>
    </rPh>
    <rPh sb="25" eb="27">
      <t>キサイ</t>
    </rPh>
    <phoneticPr fontId="3"/>
  </si>
  <si>
    <t>Ⅰ．実生活での活用法</t>
    <rPh sb="2" eb="5">
      <t>ジッセイカツ</t>
    </rPh>
    <rPh sb="7" eb="9">
      <t>カツヨウ</t>
    </rPh>
    <rPh sb="9" eb="10">
      <t>ホウ</t>
    </rPh>
    <phoneticPr fontId="3"/>
  </si>
  <si>
    <t>期待される「結果」</t>
    <rPh sb="0" eb="2">
      <t>キタイ</t>
    </rPh>
    <rPh sb="6" eb="8">
      <t>ケッカ</t>
    </rPh>
    <phoneticPr fontId="3"/>
  </si>
  <si>
    <t>機器の評価</t>
    <rPh sb="0" eb="2">
      <t>キキ</t>
    </rPh>
    <rPh sb="3" eb="5">
      <t>ヒョウカ</t>
    </rPh>
    <phoneticPr fontId="3"/>
  </si>
  <si>
    <t>* 排泄を予測し、的確なタイミングでトイレへ誘導する機器。
* 使用者が装着する場合には、容易に着脱可能であること。
* 使用者の生体情報等に基づき排尿又は排便を予測することができる。
* 予測結果に基づき的確なタイミングで使用者をトイレに誘導することができる。</t>
    <phoneticPr fontId="3"/>
  </si>
  <si>
    <t>排泄予測</t>
    <rPh sb="0" eb="2">
      <t>ハイセツ</t>
    </rPh>
    <rPh sb="2" eb="4">
      <t>ヨソク</t>
    </rPh>
    <phoneticPr fontId="3"/>
  </si>
  <si>
    <t>該当する場合、おこりうるマイナスへの対処法を具体的に記載すること</t>
    <rPh sb="0" eb="2">
      <t>ガイトウ</t>
    </rPh>
    <rPh sb="4" eb="6">
      <t>バアイ</t>
    </rPh>
    <rPh sb="18" eb="20">
      <t>タイショ</t>
    </rPh>
    <rPh sb="20" eb="21">
      <t>ホウ</t>
    </rPh>
    <rPh sb="22" eb="25">
      <t>グタイテキ</t>
    </rPh>
    <rPh sb="26" eb="28">
      <t>キサイ</t>
    </rPh>
    <phoneticPr fontId="3"/>
  </si>
  <si>
    <t>介護業務の改善・効率化などを目的とする場合、具体的に記載すること</t>
    <rPh sb="0" eb="2">
      <t>カイゴ</t>
    </rPh>
    <rPh sb="2" eb="4">
      <t>ギョウム</t>
    </rPh>
    <rPh sb="5" eb="7">
      <t>カイゼン</t>
    </rPh>
    <rPh sb="8" eb="11">
      <t>コウリツカ</t>
    </rPh>
    <rPh sb="14" eb="16">
      <t>モクテキ</t>
    </rPh>
    <rPh sb="19" eb="21">
      <t>バアイ</t>
    </rPh>
    <rPh sb="22" eb="25">
      <t>グタイテキ</t>
    </rPh>
    <rPh sb="26" eb="28">
      <t>キサイ</t>
    </rPh>
    <phoneticPr fontId="3"/>
  </si>
  <si>
    <t>おこりうるマイナスへの対処法を具体的に記載すること</t>
    <rPh sb="11" eb="13">
      <t>タイショ</t>
    </rPh>
    <rPh sb="13" eb="14">
      <t>ホウ</t>
    </rPh>
    <rPh sb="15" eb="18">
      <t>グタイテキ</t>
    </rPh>
    <rPh sb="19" eb="21">
      <t>キサイ</t>
    </rPh>
    <phoneticPr fontId="3"/>
  </si>
  <si>
    <t>特定の環境での使用を意図する場合、具体的に記載すること</t>
    <rPh sb="0" eb="2">
      <t>トクテイ</t>
    </rPh>
    <rPh sb="3" eb="5">
      <t>カンキョウ</t>
    </rPh>
    <rPh sb="7" eb="9">
      <t>シヨウ</t>
    </rPh>
    <rPh sb="10" eb="12">
      <t>イト</t>
    </rPh>
    <rPh sb="14" eb="16">
      <t>バアイ</t>
    </rPh>
    <rPh sb="17" eb="20">
      <t>グタイテキ</t>
    </rPh>
    <rPh sb="21" eb="23">
      <t>キサイ</t>
    </rPh>
    <phoneticPr fontId="3"/>
  </si>
  <si>
    <t>目標とする「活動」について、具体的に記載すること【介護者が装着する、または、介護者へ通知する場合必須】</t>
    <rPh sb="0" eb="2">
      <t>モクヒョウ</t>
    </rPh>
    <rPh sb="6" eb="8">
      <t>カツドウ</t>
    </rPh>
    <rPh sb="14" eb="17">
      <t>グタイテキ</t>
    </rPh>
    <rPh sb="18" eb="20">
      <t>キサイ</t>
    </rPh>
    <rPh sb="25" eb="28">
      <t>カイゴシャ</t>
    </rPh>
    <rPh sb="29" eb="31">
      <t>ソウチャク</t>
    </rPh>
    <rPh sb="38" eb="41">
      <t>カイゴシャ</t>
    </rPh>
    <rPh sb="42" eb="44">
      <t>ツウチ</t>
    </rPh>
    <rPh sb="46" eb="48">
      <t>バアイ</t>
    </rPh>
    <rPh sb="48" eb="50">
      <t>ヒッス</t>
    </rPh>
    <phoneticPr fontId="3"/>
  </si>
  <si>
    <t>機器の機能（何を予測し、誰をどうやって誘導するのか）をふまえ、目標とする「活動」を具体的に記載すること【必須】</t>
    <rPh sb="0" eb="2">
      <t>キキ</t>
    </rPh>
    <rPh sb="3" eb="5">
      <t>キノウ</t>
    </rPh>
    <rPh sb="6" eb="7">
      <t>ナニ</t>
    </rPh>
    <rPh sb="8" eb="10">
      <t>ヨソク</t>
    </rPh>
    <rPh sb="12" eb="13">
      <t>ダレ</t>
    </rPh>
    <rPh sb="19" eb="21">
      <t>ユウドウ</t>
    </rPh>
    <rPh sb="31" eb="33">
      <t>モクヒョウ</t>
    </rPh>
    <rPh sb="37" eb="39">
      <t>カツドウ</t>
    </rPh>
    <rPh sb="41" eb="44">
      <t>グタイテキ</t>
    </rPh>
    <rPh sb="45" eb="47">
      <t>キサイ</t>
    </rPh>
    <rPh sb="52" eb="54">
      <t>ヒッス</t>
    </rPh>
    <phoneticPr fontId="3"/>
  </si>
  <si>
    <t>使用者が「容易に着脱できる」かどうかの判断基準を具体的に記載すること【該当する場合必須】</t>
    <rPh sb="0" eb="3">
      <t>シヨウシャ</t>
    </rPh>
    <rPh sb="5" eb="7">
      <t>ヨウイ</t>
    </rPh>
    <rPh sb="8" eb="10">
      <t>チャクダツ</t>
    </rPh>
    <rPh sb="19" eb="21">
      <t>ハンダン</t>
    </rPh>
    <rPh sb="21" eb="23">
      <t>キジュン</t>
    </rPh>
    <rPh sb="24" eb="27">
      <t>グタイテキ</t>
    </rPh>
    <rPh sb="28" eb="30">
      <t>キサイ</t>
    </rPh>
    <rPh sb="35" eb="37">
      <t>ガイトウ</t>
    </rPh>
    <rPh sb="39" eb="43">
      <t>バアイヒッス</t>
    </rPh>
    <phoneticPr fontId="3"/>
  </si>
  <si>
    <t>効果評価シート Version 2：2021.03.31（排泄予測）</t>
    <rPh sb="0" eb="4">
      <t>コウカヒョウカ</t>
    </rPh>
    <rPh sb="29" eb="31">
      <t>ハイセツ</t>
    </rPh>
    <rPh sb="31" eb="33">
      <t>ヨソク</t>
    </rPh>
    <phoneticPr fontId="3"/>
  </si>
  <si>
    <t>様式</t>
    <rPh sb="0" eb="2">
      <t>ヨウシキ</t>
    </rPh>
    <phoneticPr fontId="3"/>
  </si>
  <si>
    <t>開発コンセプトシート</t>
    <rPh sb="0" eb="2">
      <t>カイハツ</t>
    </rPh>
    <phoneticPr fontId="3"/>
  </si>
  <si>
    <t>Version 1</t>
    <phoneticPr fontId="3"/>
  </si>
  <si>
    <t>Version 2:20200330</t>
    <phoneticPr fontId="3"/>
  </si>
  <si>
    <t>Version 2:20210331</t>
    <phoneticPr fontId="3"/>
  </si>
  <si>
    <t>効果評価シート（排泄予測）</t>
    <rPh sb="0" eb="4">
      <t>コウカヒョウカ</t>
    </rPh>
    <rPh sb="8" eb="10">
      <t>ハイセツ</t>
    </rPh>
    <rPh sb="10" eb="12">
      <t>ヨソク</t>
    </rPh>
    <phoneticPr fontId="3"/>
  </si>
  <si>
    <t>＜開発コンセプトシートの該当項目を参照＞</t>
    <rPh sb="1" eb="3">
      <t>カイハツ</t>
    </rPh>
    <rPh sb="12" eb="16">
      <t>ガイトウコウモク</t>
    </rPh>
    <rPh sb="17" eb="19">
      <t>サンショウ</t>
    </rPh>
    <phoneticPr fontId="3"/>
  </si>
  <si>
    <r>
      <t>このExcelシートのH列は、"開発コンセプトシート"のセルを</t>
    </r>
    <r>
      <rPr>
        <b/>
        <sz val="9"/>
        <color rgb="FFFF0000"/>
        <rFont val="ＭＳ ゴシック"/>
        <family val="3"/>
        <charset val="128"/>
      </rPr>
      <t>参照</t>
    </r>
    <r>
      <rPr>
        <sz val="9"/>
        <color rgb="FFFF0000"/>
        <rFont val="ＭＳ ゴシック"/>
        <family val="3"/>
        <charset val="128"/>
      </rPr>
      <t>しています。参照が正しく行われているかどうかご確認下さい。</t>
    </r>
    <rPh sb="12" eb="13">
      <t>レツ</t>
    </rPh>
    <rPh sb="16" eb="18">
      <t>カイハツ</t>
    </rPh>
    <rPh sb="31" eb="33">
      <t>サンショウ</t>
    </rPh>
    <rPh sb="39" eb="41">
      <t>サンショウ</t>
    </rPh>
    <rPh sb="42" eb="43">
      <t>タダ</t>
    </rPh>
    <rPh sb="45" eb="46">
      <t>オコナ</t>
    </rPh>
    <rPh sb="56" eb="58">
      <t>カクニン</t>
    </rPh>
    <rPh sb="58" eb="59">
      <t>クダ</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</si>
</sst>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11"/>
      <color theme="1"/>
      <name val="ＭＳ ゴシック"/>
      <family val="3"/>
      <charset val="128"/>
    </font>
    <font>
      <sz val="11"/>
      <color rgb="FF000000"/>
      <name val="ＭＳ ゴシック"/>
      <family val="3"/>
      <charset val="128"/>
    </font>
    <font>
      <sz val="6"/>
      <name val="ＭＳ Ｐゴシック"/>
      <family val="2"/>
      <charset val="128"/>
      <scheme val="minor"/>
    </font>
    <font>
      <b/>
      <sz val="14"/>
      <color theme="1"/>
      <name val="ＭＳ ゴシック"/>
      <family val="3"/>
      <charset val="128"/>
    </font>
    <font>
      <u/>
      <sz val="11"/>
      <color theme="1"/>
      <name val="ＭＳ ゴシック"/>
      <family val="3"/>
      <charset val="128"/>
    </font>
    <font>
      <u/>
      <sz val="11"/>
      <color theme="10"/>
      <name val="ＭＳ Ｐゴシック"/>
      <family val="2"/>
      <charset val="128"/>
      <scheme val="minor"/>
    </font>
    <font>
      <u/>
      <sz val="11"/>
      <color theme="11"/>
      <name val="ＭＳ Ｐゴシック"/>
      <family val="2"/>
      <charset val="128"/>
      <scheme val="minor"/>
    </font>
    <font>
      <b/>
      <sz val="11"/>
      <name val="ＭＳ ゴシック"/>
      <family val="3"/>
      <charset val="128"/>
    </font>
    <font>
      <sz val="11"/>
      <name val="ＭＳ ゴシック"/>
      <family val="3"/>
      <charset val="128"/>
    </font>
    <font>
      <sz val="11"/>
      <color rgb="FFFF0000"/>
      <name val="ＭＳ ゴシック"/>
      <family val="3"/>
      <charset val="128"/>
    </font>
    <font>
      <sz val="11"/>
      <name val="ＭＳ Ｐゴシック"/>
      <family val="3"/>
      <charset val="128"/>
    </font>
    <font>
      <sz val="10"/>
      <color theme="1"/>
      <name val="ＭＳ ゴシック"/>
      <family val="3"/>
      <charset val="128"/>
    </font>
    <font>
      <b/>
      <sz val="11"/>
      <color theme="1"/>
      <name val="ＭＳ ゴシック"/>
      <family val="3"/>
      <charset val="128"/>
    </font>
    <font>
      <b/>
      <sz val="11"/>
      <color rgb="FF000000"/>
      <name val="ＭＳ ゴシック"/>
      <family val="3"/>
      <charset val="128"/>
    </font>
    <font>
      <strike/>
      <sz val="11"/>
      <color rgb="FFFF0000"/>
      <name val="ＭＳ Ｐゴシック"/>
      <family val="3"/>
      <charset val="128"/>
    </font>
    <font>
      <b/>
      <sz val="11"/>
      <color theme="3" tint="0.39997558519241921"/>
      <name val="ＭＳ ゴシック"/>
      <family val="3"/>
      <charset val="128"/>
    </font>
    <font>
      <b/>
      <sz val="11"/>
      <name val="ＭＳ Ｐゴシック"/>
      <family val="3"/>
      <charset val="128"/>
    </font>
    <font>
      <b/>
      <sz val="14"/>
      <name val="ＭＳ ゴシック"/>
      <family val="3"/>
      <charset val="128"/>
    </font>
    <font>
      <sz val="10.5"/>
      <name val="ＭＳ ゴシック"/>
      <family val="3"/>
      <charset val="128"/>
    </font>
    <font>
      <sz val="14"/>
      <name val="ＭＳ ゴシック"/>
      <family val="3"/>
      <charset val="128"/>
    </font>
    <font>
      <sz val="14"/>
      <color theme="1"/>
      <name val="ＭＳ ゴシック"/>
      <family val="3"/>
      <charset val="128"/>
    </font>
    <font>
      <b/>
      <sz val="11"/>
      <color rgb="FFFF0000"/>
      <name val="ＭＳ ゴシック"/>
      <family val="3"/>
      <charset val="128"/>
    </font>
    <font>
      <sz val="9"/>
      <color indexed="81"/>
      <name val="ＭＳ Ｐゴシック"/>
      <family val="3"/>
      <charset val="128"/>
    </font>
    <font>
      <b/>
      <sz val="9"/>
      <color indexed="81"/>
      <name val="ＭＳ Ｐゴシック"/>
      <family val="3"/>
      <charset val="128"/>
    </font>
    <font>
      <sz val="9"/>
      <name val="ＭＳ Ｐゴシック"/>
      <family val="3"/>
      <charset val="128"/>
    </font>
    <font>
      <sz val="9"/>
      <color rgb="FFFF0000"/>
      <name val="ＭＳ ゴシック"/>
      <family val="3"/>
      <charset val="128"/>
    </font>
    <font>
      <b/>
      <sz val="9"/>
      <color rgb="FFFF0000"/>
      <name val="ＭＳ ゴシック"/>
      <family val="3"/>
      <charset val="128"/>
    </font>
    <font>
      <sz val="6"/>
      <name val="ＭＳ Ｐゴシック"/>
      <family val="3"/>
      <charset val="128"/>
    </font>
    <font>
      <b/>
      <sz val="10"/>
      <color theme="1"/>
      <name val="ＭＳ ゴシック"/>
      <family val="3"/>
      <charset val="128"/>
    </font>
    <font>
      <b/>
      <sz val="10"/>
      <name val="ＭＳ ゴシック"/>
      <family val="3"/>
      <charset val="128"/>
    </font>
    <font>
      <sz val="9"/>
      <color theme="1"/>
      <name val="ＭＳ ゴシック"/>
      <family val="3"/>
      <charset val="128"/>
    </font>
    <font>
      <b/>
      <sz val="10"/>
      <color rgb="FF000000"/>
      <name val="ＭＳ ゴシック"/>
      <family val="3"/>
      <charset val="128"/>
    </font>
    <font>
      <sz val="11"/>
      <color rgb="FF0000FF"/>
      <name val="ＭＳ ゴシック"/>
      <family val="3"/>
      <charset val="128"/>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indexed="64"/>
      </top>
      <bottom/>
      <diagonal/>
    </border>
  </borders>
  <cellStyleXfs count="4">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cellStyleXfs>
  <cellXfs count="279">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vertical="center"/>
    </xf>
    <xf numFmtId="0" fontId="5" fillId="0" borderId="0" xfId="0" applyFont="1" applyFill="1" applyAlignment="1">
      <alignment vertical="center"/>
    </xf>
    <xf numFmtId="0" fontId="4" fillId="0" borderId="0" xfId="0" applyFont="1" applyAlignment="1">
      <alignment horizontal="center" vertical="center"/>
    </xf>
    <xf numFmtId="0" fontId="1" fillId="0" borderId="0" xfId="0" applyFont="1">
      <alignment vertical="center"/>
    </xf>
    <xf numFmtId="0" fontId="1" fillId="0" borderId="0" xfId="0" applyFont="1" applyAlignment="1">
      <alignment vertical="top"/>
    </xf>
    <xf numFmtId="0" fontId="10" fillId="0" borderId="0" xfId="0" applyFont="1" applyAlignment="1">
      <alignment vertical="center" wrapText="1"/>
    </xf>
    <xf numFmtId="0" fontId="10" fillId="0" borderId="0" xfId="0" applyFont="1" applyBorder="1" applyAlignment="1">
      <alignment horizontal="left" vertical="center" wrapText="1"/>
    </xf>
    <xf numFmtId="0" fontId="1" fillId="0" borderId="0" xfId="0" applyFont="1" applyBorder="1" applyAlignment="1">
      <alignment vertical="top" wrapText="1"/>
    </xf>
    <xf numFmtId="0" fontId="4" fillId="0" borderId="0" xfId="0" applyFont="1" applyAlignment="1">
      <alignment horizontal="center" vertical="center"/>
    </xf>
    <xf numFmtId="0" fontId="1" fillId="0" borderId="0" xfId="0" applyFont="1" applyAlignment="1">
      <alignment vertical="center" wrapText="1"/>
    </xf>
    <xf numFmtId="0" fontId="2" fillId="0" borderId="1" xfId="0" applyFont="1" applyBorder="1" applyAlignment="1" applyProtection="1">
      <alignment horizontal="justify" vertical="top" wrapText="1"/>
      <protection locked="0"/>
    </xf>
    <xf numFmtId="0" fontId="1" fillId="0" borderId="1" xfId="0" applyFont="1" applyBorder="1" applyAlignment="1" applyProtection="1">
      <alignment vertical="center" wrapText="1"/>
      <protection locked="0"/>
    </xf>
    <xf numFmtId="0" fontId="9" fillId="0" borderId="1" xfId="0" applyFont="1" applyFill="1" applyBorder="1" applyAlignment="1" applyProtection="1">
      <alignment vertical="center"/>
      <protection locked="0"/>
    </xf>
    <xf numFmtId="0" fontId="9" fillId="0" borderId="1" xfId="0" applyFont="1" applyBorder="1" applyAlignment="1" applyProtection="1">
      <alignment vertical="top" wrapText="1"/>
      <protection locked="0"/>
    </xf>
    <xf numFmtId="0" fontId="9" fillId="0" borderId="1" xfId="0" applyFont="1" applyBorder="1" applyProtection="1">
      <alignment vertical="center"/>
      <protection locked="0"/>
    </xf>
    <xf numFmtId="0" fontId="8" fillId="0" borderId="1" xfId="0" applyFont="1" applyBorder="1" applyAlignment="1" applyProtection="1">
      <alignment vertical="center" wrapText="1"/>
      <protection locked="0"/>
    </xf>
    <xf numFmtId="0" fontId="1" fillId="0" borderId="1" xfId="0" applyFont="1" applyBorder="1" applyProtection="1">
      <alignment vertical="center"/>
      <protection locked="0"/>
    </xf>
    <xf numFmtId="0" fontId="9" fillId="0" borderId="1" xfId="0" applyFont="1" applyFill="1" applyBorder="1" applyProtection="1">
      <alignment vertical="center"/>
      <protection locked="0"/>
    </xf>
    <xf numFmtId="0" fontId="15" fillId="0" borderId="1" xfId="0" applyFont="1" applyBorder="1" applyProtection="1">
      <alignment vertical="center"/>
      <protection locked="0"/>
    </xf>
    <xf numFmtId="0" fontId="9" fillId="0" borderId="1" xfId="0" applyFont="1" applyFill="1" applyBorder="1" applyAlignment="1" applyProtection="1">
      <alignment horizontal="left" vertical="top" wrapText="1"/>
      <protection locked="0"/>
    </xf>
    <xf numFmtId="0" fontId="10" fillId="0" borderId="0" xfId="0" applyFont="1" applyFill="1" applyBorder="1" applyAlignment="1" applyProtection="1">
      <alignment vertical="top" wrapText="1"/>
      <protection locked="0"/>
    </xf>
    <xf numFmtId="0" fontId="9" fillId="0" borderId="0" xfId="0" applyFont="1" applyFill="1" applyBorder="1" applyAlignment="1" applyProtection="1">
      <alignment vertical="center"/>
      <protection locked="0"/>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49" fontId="1" fillId="0" borderId="0" xfId="0" applyNumberFormat="1" applyFont="1">
      <alignment vertical="center"/>
    </xf>
    <xf numFmtId="0" fontId="9" fillId="0" borderId="1" xfId="0" applyFont="1" applyFill="1" applyBorder="1" applyAlignment="1" applyProtection="1">
      <alignment vertical="top" wrapText="1"/>
      <protection locked="0"/>
    </xf>
    <xf numFmtId="0" fontId="9" fillId="0" borderId="5" xfId="0" applyFont="1" applyBorder="1" applyAlignment="1" applyProtection="1">
      <alignment vertical="top" wrapText="1"/>
      <protection locked="0"/>
    </xf>
    <xf numFmtId="0" fontId="11" fillId="0" borderId="1" xfId="3" applyFont="1" applyFill="1" applyBorder="1" applyAlignment="1" applyProtection="1">
      <alignment horizontal="left" vertical="top" wrapText="1"/>
      <protection locked="0"/>
    </xf>
    <xf numFmtId="0" fontId="11" fillId="0" borderId="1" xfId="3" applyFont="1" applyFill="1" applyBorder="1" applyAlignment="1" applyProtection="1">
      <alignment horizontal="left" vertical="top"/>
      <protection locked="0"/>
    </xf>
    <xf numFmtId="0" fontId="9" fillId="0" borderId="0" xfId="0" applyFont="1" applyAlignment="1">
      <alignment vertical="top" wrapText="1"/>
    </xf>
    <xf numFmtId="0" fontId="19" fillId="0" borderId="1" xfId="3" applyFont="1" applyFill="1" applyBorder="1" applyAlignment="1" applyProtection="1">
      <alignment horizontal="left" vertical="top" wrapText="1"/>
      <protection locked="0"/>
    </xf>
    <xf numFmtId="0" fontId="20" fillId="0" borderId="0" xfId="0" applyFont="1" applyBorder="1" applyAlignment="1">
      <alignment horizontal="left"/>
    </xf>
    <xf numFmtId="0" fontId="20" fillId="0" borderId="0" xfId="0" applyFont="1" applyBorder="1" applyAlignment="1">
      <alignment horizontal="left" wrapText="1"/>
    </xf>
    <xf numFmtId="0" fontId="21" fillId="0" borderId="0" xfId="0" applyFont="1" applyAlignment="1">
      <alignment horizontal="left"/>
    </xf>
    <xf numFmtId="0" fontId="20" fillId="0" borderId="0" xfId="0" applyFont="1" applyAlignment="1">
      <alignment horizontal="left"/>
    </xf>
    <xf numFmtId="0" fontId="21" fillId="0" borderId="0" xfId="0" applyFont="1" applyAlignment="1"/>
    <xf numFmtId="0" fontId="13"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2" borderId="1" xfId="0" applyFont="1" applyFill="1" applyBorder="1" applyAlignment="1">
      <alignment vertical="center" wrapText="1"/>
    </xf>
    <xf numFmtId="0" fontId="13" fillId="2" borderId="1" xfId="0" applyFont="1" applyFill="1" applyBorder="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9" fillId="0" borderId="0" xfId="0" applyFont="1" applyFill="1" applyBorder="1" applyAlignment="1"/>
    <xf numFmtId="0" fontId="5" fillId="0" borderId="0" xfId="0" applyFont="1" applyFill="1" applyBorder="1" applyAlignment="1">
      <alignment vertical="center"/>
    </xf>
    <xf numFmtId="0" fontId="0" fillId="0" borderId="4" xfId="0" applyBorder="1">
      <alignment vertical="center"/>
    </xf>
    <xf numFmtId="0" fontId="0" fillId="0" borderId="0" xfId="0" applyAlignment="1">
      <alignment vertical="center" wrapText="1"/>
    </xf>
    <xf numFmtId="0" fontId="20" fillId="0" borderId="0" xfId="0" applyFont="1" applyAlignment="1"/>
    <xf numFmtId="0" fontId="12" fillId="0" borderId="0" xfId="0" applyFont="1" applyAlignment="1">
      <alignment vertical="center" wrapText="1"/>
    </xf>
    <xf numFmtId="0" fontId="25" fillId="0" borderId="0" xfId="0" applyFont="1" applyAlignment="1"/>
    <xf numFmtId="0" fontId="12" fillId="0" borderId="1" xfId="0" applyFont="1" applyBorder="1" applyAlignment="1" applyProtection="1">
      <alignment vertical="center" wrapText="1"/>
      <protection locked="0"/>
    </xf>
    <xf numFmtId="0" fontId="29" fillId="2" borderId="1" xfId="0" applyFont="1" applyFill="1" applyBorder="1" applyAlignment="1">
      <alignment horizontal="center" vertical="center" wrapText="1"/>
    </xf>
    <xf numFmtId="0" fontId="12" fillId="0" borderId="0" xfId="0" applyFont="1" applyAlignment="1">
      <alignment vertical="center"/>
    </xf>
    <xf numFmtId="0" fontId="12" fillId="2" borderId="1" xfId="0" applyFont="1" applyFill="1" applyBorder="1" applyAlignment="1">
      <alignment horizontal="left" vertical="center"/>
    </xf>
    <xf numFmtId="0" fontId="12" fillId="0" borderId="0" xfId="0" applyFont="1" applyBorder="1" applyAlignment="1">
      <alignment vertical="center"/>
    </xf>
    <xf numFmtId="0" fontId="21" fillId="0" borderId="0" xfId="0" applyFont="1" applyBorder="1" applyAlignment="1">
      <alignment vertical="center" wrapText="1"/>
    </xf>
    <xf numFmtId="0" fontId="21" fillId="0" borderId="0" xfId="0" applyFont="1" applyAlignment="1">
      <alignment vertical="center" wrapText="1"/>
    </xf>
    <xf numFmtId="0" fontId="21" fillId="0" borderId="0"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textRotation="255" wrapText="1"/>
    </xf>
    <xf numFmtId="0" fontId="4" fillId="0" borderId="0" xfId="0" applyFont="1" applyFill="1" applyBorder="1" applyAlignment="1">
      <alignment horizontal="center" vertical="center" wrapText="1"/>
    </xf>
    <xf numFmtId="0" fontId="12" fillId="0" borderId="0" xfId="0" applyFont="1" applyBorder="1" applyAlignment="1">
      <alignment vertical="center" wrapText="1"/>
    </xf>
    <xf numFmtId="0" fontId="12" fillId="0" borderId="0" xfId="0" applyFont="1" applyBorder="1" applyAlignment="1">
      <alignment vertical="top" wrapText="1"/>
    </xf>
    <xf numFmtId="0" fontId="12" fillId="0" borderId="1" xfId="0" applyFont="1" applyBorder="1" applyAlignment="1" applyProtection="1">
      <alignment vertical="top" wrapText="1"/>
      <protection locked="0"/>
    </xf>
    <xf numFmtId="0" fontId="31" fillId="3" borderId="1" xfId="0" applyFont="1" applyFill="1" applyBorder="1" applyAlignment="1" applyProtection="1">
      <alignment horizontal="left" vertical="top" wrapText="1"/>
    </xf>
    <xf numFmtId="0" fontId="12" fillId="0" borderId="0" xfId="0" applyFont="1" applyBorder="1" applyAlignment="1">
      <alignment horizontal="left" vertical="top" wrapText="1"/>
    </xf>
    <xf numFmtId="0" fontId="12" fillId="0" borderId="0" xfId="0" applyFont="1" applyBorder="1" applyAlignment="1">
      <alignment horizontal="center" vertical="top" textRotation="255" wrapText="1"/>
    </xf>
    <xf numFmtId="0" fontId="30" fillId="2" borderId="1" xfId="0" applyFont="1" applyFill="1" applyBorder="1" applyAlignment="1">
      <alignment horizontal="center" vertical="center"/>
    </xf>
    <xf numFmtId="0" fontId="1" fillId="0" borderId="1" xfId="0" applyFont="1" applyBorder="1" applyAlignment="1" applyProtection="1">
      <alignment vertical="top" wrapText="1"/>
      <protection locked="0"/>
    </xf>
    <xf numFmtId="0" fontId="10"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12" fillId="0" borderId="1" xfId="0" applyFont="1" applyBorder="1" applyAlignment="1">
      <alignment vertical="top" wrapText="1"/>
    </xf>
    <xf numFmtId="0" fontId="29" fillId="2" borderId="1" xfId="0" applyFont="1" applyFill="1" applyBorder="1" applyAlignment="1">
      <alignment vertical="center" textRotation="255" wrapText="1"/>
    </xf>
    <xf numFmtId="0" fontId="1" fillId="0" borderId="1" xfId="0" applyFont="1" applyFill="1" applyBorder="1" applyAlignment="1" applyProtection="1">
      <alignment vertical="center" wrapText="1"/>
      <protection locked="0"/>
    </xf>
    <xf numFmtId="0" fontId="29" fillId="2" borderId="1" xfId="0" applyFont="1" applyFill="1" applyBorder="1">
      <alignment vertical="center"/>
    </xf>
    <xf numFmtId="0" fontId="32" fillId="2" borderId="1" xfId="0" applyFont="1" applyFill="1" applyBorder="1" applyAlignment="1">
      <alignment horizontal="justify" vertical="center" wrapText="1"/>
    </xf>
    <xf numFmtId="14" fontId="1" fillId="0" borderId="1" xfId="0" applyNumberFormat="1" applyFont="1" applyFill="1" applyBorder="1" applyAlignment="1" applyProtection="1">
      <alignment vertical="center" wrapText="1"/>
      <protection locked="0"/>
    </xf>
    <xf numFmtId="0" fontId="32" fillId="2" borderId="1" xfId="0" applyFont="1" applyFill="1" applyBorder="1" applyAlignment="1">
      <alignment vertical="center" wrapText="1"/>
    </xf>
    <xf numFmtId="14" fontId="9" fillId="0" borderId="1" xfId="0" applyNumberFormat="1"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12" fillId="0" borderId="0" xfId="0" applyFont="1" applyBorder="1" applyAlignment="1">
      <alignment horizontal="left"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right" vertical="center" wrapText="1"/>
    </xf>
    <xf numFmtId="0" fontId="12" fillId="0" borderId="1" xfId="0" applyFont="1" applyBorder="1" applyAlignment="1" applyProtection="1">
      <alignment horizontal="center" vertical="top" textRotation="255"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lignment vertical="center" wrapText="1"/>
    </xf>
    <xf numFmtId="0" fontId="1" fillId="3" borderId="1" xfId="0" applyFont="1" applyFill="1" applyBorder="1" applyProtection="1">
      <alignment vertical="center"/>
      <protection locked="0"/>
    </xf>
    <xf numFmtId="0" fontId="31" fillId="0" borderId="1" xfId="0" applyFont="1" applyFill="1" applyBorder="1" applyAlignment="1" applyProtection="1">
      <alignment horizontal="left" vertical="top" wrapText="1"/>
    </xf>
    <xf numFmtId="0" fontId="12" fillId="0" borderId="1" xfId="0" applyFont="1" applyBorder="1" applyAlignment="1">
      <alignment horizontal="center" vertical="center" wrapText="1"/>
    </xf>
    <xf numFmtId="0" fontId="1" fillId="3" borderId="1" xfId="0" applyFont="1" applyFill="1" applyBorder="1" applyAlignment="1" applyProtection="1">
      <alignment vertical="top" wrapText="1"/>
      <protection locked="0"/>
    </xf>
    <xf numFmtId="0" fontId="1" fillId="3" borderId="1" xfId="0" applyFont="1" applyFill="1" applyBorder="1" applyAlignment="1" applyProtection="1">
      <alignment vertical="top"/>
      <protection locked="0"/>
    </xf>
    <xf numFmtId="0" fontId="29" fillId="2" borderId="1" xfId="0" applyFont="1" applyFill="1" applyBorder="1" applyAlignment="1">
      <alignment horizontal="center" vertical="center" wrapText="1"/>
    </xf>
    <xf numFmtId="0" fontId="33" fillId="0" borderId="1" xfId="0" applyFont="1" applyFill="1" applyBorder="1" applyAlignment="1" applyProtection="1">
      <alignment horizontal="left" vertical="top" wrapText="1"/>
      <protection locked="0"/>
    </xf>
    <xf numFmtId="31" fontId="0" fillId="0" borderId="0" xfId="0" applyNumberFormat="1" applyAlignment="1">
      <alignment horizontal="left" vertical="center"/>
    </xf>
    <xf numFmtId="0" fontId="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top" textRotation="255" wrapText="1"/>
    </xf>
    <xf numFmtId="0" fontId="14" fillId="2" borderId="14" xfId="0" applyFont="1" applyFill="1" applyBorder="1" applyAlignment="1">
      <alignment horizontal="center" vertical="top" textRotation="255" wrapText="1"/>
    </xf>
    <xf numFmtId="0" fontId="14" fillId="2" borderId="3" xfId="0" applyFont="1" applyFill="1" applyBorder="1" applyAlignment="1">
      <alignment horizontal="center" vertical="top" textRotation="255" wrapText="1"/>
    </xf>
    <xf numFmtId="0" fontId="14" fillId="2" borderId="1" xfId="0" applyFont="1" applyFill="1" applyBorder="1" applyAlignment="1">
      <alignment horizontal="center" vertical="center" textRotation="255" wrapText="1"/>
    </xf>
    <xf numFmtId="0" fontId="14"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 fillId="0" borderId="5"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18" fillId="0" borderId="4" xfId="0" applyFont="1" applyBorder="1" applyAlignment="1">
      <alignment horizontal="left" wrapText="1"/>
    </xf>
    <xf numFmtId="0" fontId="8" fillId="0" borderId="4" xfId="0" applyFont="1" applyBorder="1" applyAlignment="1"/>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8" fillId="2" borderId="1" xfId="0" applyFont="1" applyFill="1" applyBorder="1" applyAlignment="1">
      <alignment vertical="center"/>
    </xf>
    <xf numFmtId="0" fontId="8" fillId="2" borderId="5" xfId="0" applyFont="1" applyFill="1" applyBorder="1">
      <alignment vertical="center"/>
    </xf>
    <xf numFmtId="0" fontId="8" fillId="2" borderId="6" xfId="0" applyFont="1" applyFill="1" applyBorder="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textRotation="255"/>
    </xf>
    <xf numFmtId="0" fontId="8" fillId="2" borderId="14" xfId="0" applyFont="1" applyFill="1" applyBorder="1" applyAlignment="1">
      <alignment horizontal="center" vertical="center" textRotation="255"/>
    </xf>
    <xf numFmtId="0" fontId="8" fillId="2" borderId="3" xfId="0" applyFont="1" applyFill="1" applyBorder="1" applyAlignment="1">
      <alignment horizontal="center" vertical="center" textRotation="255"/>
    </xf>
    <xf numFmtId="0" fontId="8" fillId="2" borderId="2"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3"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8" fillId="2" borderId="2" xfId="0" applyFont="1" applyFill="1" applyBorder="1" applyAlignment="1">
      <alignment horizontal="center" vertical="center" textRotation="255" wrapText="1"/>
    </xf>
    <xf numFmtId="0" fontId="8" fillId="2" borderId="14" xfId="0" applyFont="1" applyFill="1" applyBorder="1" applyAlignment="1">
      <alignment horizontal="center" vertical="center" textRotation="255" wrapText="1"/>
    </xf>
    <xf numFmtId="0" fontId="8" fillId="2" borderId="3" xfId="0" applyFont="1" applyFill="1" applyBorder="1" applyAlignment="1">
      <alignment horizontal="center" vertical="center" textRotation="255"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7" fillId="2" borderId="5" xfId="0" applyFont="1" applyFill="1" applyBorder="1" applyAlignment="1">
      <alignment horizontal="left" vertical="center"/>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17" fillId="2" borderId="5"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8" fillId="0" borderId="0" xfId="0" applyFont="1" applyAlignment="1">
      <alignment horizontal="left"/>
    </xf>
    <xf numFmtId="0" fontId="20" fillId="0" borderId="0" xfId="0" applyFont="1" applyAlignment="1"/>
    <xf numFmtId="0" fontId="20" fillId="0" borderId="0" xfId="0" applyFont="1" applyAlignment="1">
      <alignment horizontal="left"/>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 xfId="0" applyFont="1" applyFill="1" applyBorder="1">
      <alignment vertical="center"/>
    </xf>
    <xf numFmtId="0" fontId="8" fillId="2" borderId="1"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15" xfId="0" applyFont="1" applyBorder="1" applyAlignment="1">
      <alignment horizontal="left" vertical="center"/>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4" xfId="0" applyFont="1" applyBorder="1" applyAlignment="1">
      <alignment horizontal="left" vertical="center"/>
    </xf>
    <xf numFmtId="0" fontId="10" fillId="0" borderId="13" xfId="0" applyFont="1" applyBorder="1" applyAlignment="1">
      <alignment horizontal="left" vertical="center"/>
    </xf>
    <xf numFmtId="0" fontId="18" fillId="0" borderId="4" xfId="0" applyFont="1" applyBorder="1" applyAlignment="1"/>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7" xfId="0" applyFont="1" applyFill="1" applyBorder="1" applyAlignment="1">
      <alignment horizontal="justify" vertical="center" wrapText="1"/>
    </xf>
    <xf numFmtId="0" fontId="16"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14" xfId="0" applyFont="1" applyFill="1" applyBorder="1" applyAlignment="1">
      <alignment horizontal="left" vertical="center"/>
    </xf>
    <xf numFmtId="0" fontId="8" fillId="2" borderId="3" xfId="0" applyFont="1" applyFill="1" applyBorder="1" applyAlignment="1">
      <alignment horizontal="left" vertical="center"/>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4" fillId="0" borderId="0" xfId="0" applyFont="1" applyAlignment="1">
      <alignment horizontal="center" vertical="center" wrapText="1"/>
    </xf>
    <xf numFmtId="0" fontId="12" fillId="3" borderId="1" xfId="0" applyFont="1" applyFill="1" applyBorder="1" applyAlignment="1">
      <alignment horizontal="left" vertical="center"/>
    </xf>
    <xf numFmtId="0" fontId="32"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4" fillId="0" borderId="4" xfId="0" applyFont="1" applyFill="1" applyBorder="1" applyAlignment="1">
      <alignment horizontal="left" wrapText="1"/>
    </xf>
    <xf numFmtId="0" fontId="29" fillId="2" borderId="1" xfId="0" applyFont="1" applyFill="1" applyBorder="1" applyAlignment="1">
      <alignment horizontal="center" vertical="center"/>
    </xf>
    <xf numFmtId="0" fontId="29" fillId="2" borderId="1" xfId="0" applyFont="1" applyFill="1" applyBorder="1" applyAlignment="1">
      <alignment horizontal="left" vertical="center" wrapText="1"/>
    </xf>
    <xf numFmtId="0" fontId="12" fillId="0" borderId="1" xfId="0" applyFont="1" applyBorder="1" applyAlignment="1" applyProtection="1">
      <alignment horizontal="left" vertical="top" wrapText="1"/>
      <protection locked="0"/>
    </xf>
    <xf numFmtId="0" fontId="29" fillId="2" borderId="5"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7" xfId="0" applyFont="1" applyFill="1" applyBorder="1" applyAlignment="1">
      <alignment horizontal="left" vertical="center" wrapText="1"/>
    </xf>
    <xf numFmtId="0" fontId="12" fillId="0" borderId="5"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0" borderId="1" xfId="0" applyFont="1" applyBorder="1" applyAlignment="1" applyProtection="1">
      <alignment horizontal="left" vertical="center" wrapText="1"/>
      <protection locked="0"/>
    </xf>
    <xf numFmtId="0" fontId="4" fillId="0" borderId="0" xfId="0" applyFont="1" applyFill="1" applyBorder="1" applyAlignment="1">
      <alignment horizontal="left" wrapText="1"/>
    </xf>
    <xf numFmtId="0" fontId="12"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29" fillId="2" borderId="1" xfId="0" applyFont="1" applyFill="1" applyBorder="1" applyAlignment="1">
      <alignment horizontal="center" vertical="center" textRotation="255"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31" fillId="3" borderId="2" xfId="0" applyFont="1" applyFill="1" applyBorder="1" applyAlignment="1" applyProtection="1">
      <alignment horizontal="left" vertical="top" wrapText="1"/>
    </xf>
    <xf numFmtId="0" fontId="31" fillId="3" borderId="14" xfId="0" applyFont="1" applyFill="1" applyBorder="1" applyAlignment="1" applyProtection="1">
      <alignment horizontal="left" vertical="top" wrapText="1"/>
    </xf>
    <xf numFmtId="0" fontId="31" fillId="3" borderId="3" xfId="0" applyFont="1" applyFill="1" applyBorder="1" applyAlignment="1" applyProtection="1">
      <alignment horizontal="left" vertical="top" wrapText="1"/>
    </xf>
    <xf numFmtId="0" fontId="29" fillId="2" borderId="9"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0" fontId="29" fillId="2" borderId="13" xfId="0" applyFont="1" applyFill="1" applyBorder="1" applyAlignment="1">
      <alignment horizontal="left" vertical="center" wrapText="1"/>
    </xf>
    <xf numFmtId="0" fontId="32" fillId="2" borderId="1" xfId="0" applyFont="1" applyFill="1" applyBorder="1" applyAlignment="1">
      <alignment horizontal="center" vertical="center" textRotation="255" wrapText="1"/>
    </xf>
    <xf numFmtId="0" fontId="32" fillId="2" borderId="1" xfId="0" applyFont="1" applyFill="1" applyBorder="1" applyAlignment="1">
      <alignment horizontal="justify" vertical="center" wrapText="1"/>
    </xf>
    <xf numFmtId="0" fontId="31" fillId="3" borderId="2" xfId="0" applyFont="1" applyFill="1" applyBorder="1" applyAlignment="1" applyProtection="1">
      <alignment horizontal="left" vertical="top" wrapText="1"/>
      <protection locked="0"/>
    </xf>
    <xf numFmtId="0" fontId="31" fillId="3" borderId="14" xfId="0" applyFont="1" applyFill="1" applyBorder="1" applyAlignment="1" applyProtection="1">
      <alignment horizontal="left" vertical="top" wrapText="1"/>
      <protection locked="0"/>
    </xf>
    <xf numFmtId="0" fontId="31" fillId="3" borderId="3" xfId="0" applyFont="1" applyFill="1" applyBorder="1" applyAlignment="1" applyProtection="1">
      <alignment horizontal="left" vertical="top" wrapText="1"/>
      <protection locked="0"/>
    </xf>
    <xf numFmtId="0" fontId="32"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30" fillId="2" borderId="1" xfId="0" applyFont="1" applyFill="1" applyBorder="1" applyAlignment="1">
      <alignment horizontal="left" vertical="center"/>
    </xf>
    <xf numFmtId="0" fontId="4" fillId="0" borderId="4" xfId="0" applyFont="1" applyBorder="1" applyAlignment="1">
      <alignment horizontal="left"/>
    </xf>
    <xf numFmtId="0" fontId="12" fillId="0" borderId="0" xfId="0" applyFont="1" applyBorder="1" applyAlignment="1">
      <alignment horizontal="left" vertical="top" wrapText="1"/>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center" wrapText="1"/>
      <protection locked="0"/>
    </xf>
    <xf numFmtId="0" fontId="4" fillId="0" borderId="4" xfId="0" applyFont="1" applyFill="1" applyBorder="1" applyAlignment="1">
      <alignment horizontal="left"/>
    </xf>
    <xf numFmtId="0" fontId="12" fillId="0" borderId="1" xfId="0" applyFont="1" applyBorder="1" applyAlignment="1" applyProtection="1">
      <alignment horizontal="center" vertical="top" textRotation="255" wrapText="1"/>
      <protection locked="0"/>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6" fillId="0" borderId="9" xfId="0" applyFont="1" applyBorder="1" applyAlignment="1">
      <alignment horizontal="left"/>
    </xf>
    <xf numFmtId="0" fontId="26" fillId="0" borderId="15" xfId="0" applyFont="1" applyBorder="1" applyAlignment="1">
      <alignment horizontal="left"/>
    </xf>
    <xf numFmtId="0" fontId="26" fillId="0" borderId="8" xfId="0" applyFont="1" applyBorder="1" applyAlignment="1">
      <alignment horizontal="left"/>
    </xf>
    <xf numFmtId="0" fontId="26" fillId="0" borderId="12" xfId="0" applyFont="1" applyBorder="1" applyAlignment="1">
      <alignment horizontal="left"/>
    </xf>
    <xf numFmtId="0" fontId="26" fillId="0" borderId="4" xfId="0" applyFont="1" applyBorder="1" applyAlignment="1">
      <alignment horizontal="left"/>
    </xf>
    <xf numFmtId="0" fontId="26" fillId="0" borderId="13" xfId="0" applyFont="1" applyBorder="1" applyAlignment="1">
      <alignment horizontal="left"/>
    </xf>
    <xf numFmtId="0" fontId="12" fillId="0" borderId="15" xfId="0" applyFont="1" applyBorder="1" applyAlignment="1">
      <alignment horizontal="left" vertical="center" wrapText="1"/>
    </xf>
    <xf numFmtId="0" fontId="29" fillId="2" borderId="9" xfId="0" applyFont="1" applyFill="1" applyBorder="1" applyAlignment="1">
      <alignment horizontal="center" vertical="center" textRotation="255" wrapText="1"/>
    </xf>
    <xf numFmtId="0" fontId="29" fillId="2" borderId="15" xfId="0" applyFont="1" applyFill="1" applyBorder="1" applyAlignment="1">
      <alignment horizontal="center" vertical="center" textRotation="255" wrapText="1"/>
    </xf>
    <xf numFmtId="0" fontId="29" fillId="2" borderId="8" xfId="0" applyFont="1" applyFill="1" applyBorder="1" applyAlignment="1">
      <alignment horizontal="center" vertical="center" textRotation="255" wrapText="1"/>
    </xf>
    <xf numFmtId="0" fontId="29" fillId="2" borderId="10" xfId="0" applyFont="1" applyFill="1" applyBorder="1" applyAlignment="1">
      <alignment horizontal="center" vertical="center" textRotation="255" wrapText="1"/>
    </xf>
    <xf numFmtId="0" fontId="29" fillId="2" borderId="0" xfId="0" applyFont="1" applyFill="1" applyBorder="1" applyAlignment="1">
      <alignment horizontal="center" vertical="center" textRotation="255" wrapText="1"/>
    </xf>
    <xf numFmtId="0" fontId="29" fillId="2" borderId="11" xfId="0" applyFont="1" applyFill="1" applyBorder="1" applyAlignment="1">
      <alignment horizontal="center" vertical="center" textRotation="255" wrapText="1"/>
    </xf>
    <xf numFmtId="0" fontId="29" fillId="2" borderId="12" xfId="0" applyFont="1" applyFill="1" applyBorder="1" applyAlignment="1">
      <alignment horizontal="center" vertical="center" textRotation="255" wrapText="1"/>
    </xf>
    <xf numFmtId="0" fontId="29" fillId="2" borderId="4" xfId="0" applyFont="1" applyFill="1" applyBorder="1" applyAlignment="1">
      <alignment horizontal="center" vertical="center" textRotation="255" wrapText="1"/>
    </xf>
    <xf numFmtId="0" fontId="29" fillId="2" borderId="13" xfId="0" applyFont="1" applyFill="1" applyBorder="1" applyAlignment="1">
      <alignment horizontal="center" vertical="center" textRotation="255"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0"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0" fillId="0" borderId="0" xfId="0" applyAlignment="1">
      <alignment horizontal="left" vertical="center"/>
    </xf>
    <xf numFmtId="31" fontId="0" fillId="0" borderId="0" xfId="0" applyNumberFormat="1" applyAlignment="1">
      <alignment horizontal="right" vertical="center"/>
    </xf>
    <xf numFmtId="31" fontId="0" fillId="0" borderId="0" xfId="0" applyNumberFormat="1" applyAlignment="1">
      <alignment horizontal="right" vertical="center"/>
    </xf>
    <xf numFmtId="0" fontId="0" fillId="0" borderId="0" xfId="0" applyAlignment="1">
      <alignment horizontal="right" vertical="center"/>
    </xf>
  </cellXfs>
  <cellStyles count="4">
    <cellStyle name="ハイパーリンク" xfId="1" builtinId="8" hidden="1"/>
    <cellStyle name="標準" xfId="0" builtinId="0"/>
    <cellStyle name="標準 3" xfId="3" xr:uid="{00000000-0005-0000-0000-000002000000}"/>
    <cellStyle name="表示済みのハイパーリンク" xfId="2" builtinId="9"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116"/>
  <sheetViews>
    <sheetView zoomScaleNormal="100" workbookViewId="0">
      <selection activeCell="G45" sqref="G45:G54"/>
    </sheetView>
  </sheetViews>
  <sheetFormatPr defaultColWidth="8.88671875" defaultRowHeight="13.2" x14ac:dyDescent="0.2"/>
  <cols>
    <col min="1" max="1" width="1.6640625" style="5" customWidth="1"/>
    <col min="2" max="2" width="4.44140625" style="5" customWidth="1"/>
    <col min="3" max="3" width="5.6640625" style="5" customWidth="1"/>
    <col min="4" max="4" width="10.21875" style="5" customWidth="1"/>
    <col min="5" max="5" width="8" style="5" customWidth="1"/>
    <col min="6" max="6" width="12.6640625" style="5" customWidth="1"/>
    <col min="7" max="7" width="77.44140625" style="5" customWidth="1"/>
    <col min="8" max="8" width="12.109375" style="5" customWidth="1"/>
    <col min="9" max="9" width="9.6640625" style="5" customWidth="1"/>
    <col min="10" max="16384" width="8.88671875" style="5"/>
  </cols>
  <sheetData>
    <row r="2" spans="1:8" ht="16.2" x14ac:dyDescent="0.2">
      <c r="A2" s="26"/>
      <c r="C2" s="104" t="s">
        <v>105</v>
      </c>
      <c r="D2" s="104"/>
      <c r="E2" s="104"/>
      <c r="F2" s="104"/>
      <c r="G2" s="104"/>
      <c r="H2" s="104"/>
    </row>
    <row r="3" spans="1:8" ht="16.2" x14ac:dyDescent="0.2">
      <c r="C3" s="4"/>
      <c r="D3" s="4"/>
      <c r="E3" s="4"/>
      <c r="F3" s="10"/>
      <c r="G3" s="4"/>
      <c r="H3" s="4"/>
    </row>
    <row r="4" spans="1:8" x14ac:dyDescent="0.2">
      <c r="B4" s="112" t="s">
        <v>22</v>
      </c>
      <c r="C4" s="113"/>
      <c r="D4" s="113"/>
      <c r="E4" s="113"/>
      <c r="F4" s="113"/>
      <c r="G4" s="114" t="s">
        <v>23</v>
      </c>
      <c r="H4" s="115"/>
    </row>
    <row r="5" spans="1:8" x14ac:dyDescent="0.2">
      <c r="B5" s="112" t="s">
        <v>77</v>
      </c>
      <c r="C5" s="113"/>
      <c r="D5" s="113"/>
      <c r="E5" s="113"/>
      <c r="F5" s="113"/>
      <c r="G5" s="116"/>
      <c r="H5" s="117"/>
    </row>
    <row r="6" spans="1:8" x14ac:dyDescent="0.2">
      <c r="B6" s="112" t="s">
        <v>21</v>
      </c>
      <c r="C6" s="113"/>
      <c r="D6" s="113"/>
      <c r="E6" s="113"/>
      <c r="F6" s="113"/>
      <c r="G6" s="118" t="s">
        <v>164</v>
      </c>
      <c r="H6" s="119"/>
    </row>
    <row r="7" spans="1:8" x14ac:dyDescent="0.2">
      <c r="B7" s="112" t="s">
        <v>85</v>
      </c>
      <c r="C7" s="113"/>
      <c r="D7" s="113"/>
      <c r="E7" s="113"/>
      <c r="F7" s="113"/>
      <c r="G7" s="116"/>
      <c r="H7" s="117"/>
    </row>
    <row r="8" spans="1:8" x14ac:dyDescent="0.2">
      <c r="C8" s="2" t="s">
        <v>13</v>
      </c>
      <c r="D8" s="3"/>
      <c r="E8" s="3"/>
      <c r="F8" s="3"/>
      <c r="G8" s="50"/>
      <c r="H8" s="51"/>
    </row>
    <row r="9" spans="1:8" ht="24" customHeight="1" x14ac:dyDescent="0.2">
      <c r="B9" s="130" t="s">
        <v>93</v>
      </c>
      <c r="C9" s="131"/>
      <c r="D9" s="131"/>
      <c r="E9" s="131"/>
      <c r="F9" s="131"/>
      <c r="G9" s="131"/>
      <c r="H9" s="131"/>
    </row>
    <row r="10" spans="1:8" x14ac:dyDescent="0.2">
      <c r="B10" s="120"/>
      <c r="C10" s="123" t="s">
        <v>0</v>
      </c>
      <c r="D10" s="123"/>
      <c r="E10" s="123"/>
      <c r="F10" s="123"/>
      <c r="G10" s="123" t="s">
        <v>1</v>
      </c>
      <c r="H10" s="105" t="s">
        <v>11</v>
      </c>
    </row>
    <row r="11" spans="1:8" x14ac:dyDescent="0.2">
      <c r="B11" s="121"/>
      <c r="C11" s="123"/>
      <c r="D11" s="123"/>
      <c r="E11" s="123"/>
      <c r="F11" s="123"/>
      <c r="G11" s="123"/>
      <c r="H11" s="105"/>
    </row>
    <row r="12" spans="1:8" ht="108" customHeight="1" x14ac:dyDescent="0.2">
      <c r="B12" s="38">
        <v>1</v>
      </c>
      <c r="C12" s="106" t="s">
        <v>25</v>
      </c>
      <c r="D12" s="132" t="s">
        <v>64</v>
      </c>
      <c r="E12" s="133"/>
      <c r="F12" s="133"/>
      <c r="G12" s="102" t="s">
        <v>179</v>
      </c>
      <c r="H12" s="12"/>
    </row>
    <row r="13" spans="1:8" ht="108" customHeight="1" x14ac:dyDescent="0.2">
      <c r="B13" s="38">
        <v>2</v>
      </c>
      <c r="C13" s="107"/>
      <c r="D13" s="122" t="s">
        <v>65</v>
      </c>
      <c r="E13" s="122"/>
      <c r="F13" s="122"/>
      <c r="G13" s="102" t="s">
        <v>179</v>
      </c>
      <c r="H13" s="12"/>
    </row>
    <row r="14" spans="1:8" ht="108" customHeight="1" x14ac:dyDescent="0.2">
      <c r="B14" s="38">
        <v>3</v>
      </c>
      <c r="C14" s="106" t="s">
        <v>24</v>
      </c>
      <c r="D14" s="122" t="s">
        <v>61</v>
      </c>
      <c r="E14" s="122"/>
      <c r="F14" s="122"/>
      <c r="G14" s="102" t="s">
        <v>179</v>
      </c>
      <c r="H14" s="12"/>
    </row>
    <row r="15" spans="1:8" ht="108" customHeight="1" x14ac:dyDescent="0.2">
      <c r="B15" s="38">
        <v>4</v>
      </c>
      <c r="C15" s="108"/>
      <c r="D15" s="122" t="s">
        <v>3</v>
      </c>
      <c r="E15" s="122"/>
      <c r="F15" s="122"/>
      <c r="G15" s="102" t="s">
        <v>179</v>
      </c>
      <c r="H15" s="12"/>
    </row>
    <row r="16" spans="1:8" ht="81" customHeight="1" x14ac:dyDescent="0.2">
      <c r="B16" s="38">
        <v>5</v>
      </c>
      <c r="C16" s="111" t="s">
        <v>63</v>
      </c>
      <c r="D16" s="111"/>
      <c r="E16" s="111"/>
      <c r="F16" s="111"/>
      <c r="G16" s="102" t="s">
        <v>179</v>
      </c>
      <c r="H16" s="12"/>
    </row>
    <row r="17" spans="2:8" ht="27" customHeight="1" x14ac:dyDescent="0.2">
      <c r="B17" s="38">
        <v>6</v>
      </c>
      <c r="C17" s="109" t="s">
        <v>12</v>
      </c>
      <c r="D17" s="110" t="s">
        <v>2</v>
      </c>
      <c r="E17" s="110" t="s">
        <v>4</v>
      </c>
      <c r="F17" s="110"/>
      <c r="G17" s="102" t="s">
        <v>179</v>
      </c>
      <c r="H17" s="12"/>
    </row>
    <row r="18" spans="2:8" ht="27" customHeight="1" x14ac:dyDescent="0.2">
      <c r="B18" s="38">
        <v>7</v>
      </c>
      <c r="C18" s="109"/>
      <c r="D18" s="110"/>
      <c r="E18" s="110" t="s">
        <v>5</v>
      </c>
      <c r="F18" s="110"/>
      <c r="G18" s="102" t="s">
        <v>179</v>
      </c>
      <c r="H18" s="12"/>
    </row>
    <row r="19" spans="2:8" ht="27" customHeight="1" x14ac:dyDescent="0.2">
      <c r="B19" s="38">
        <v>8</v>
      </c>
      <c r="C19" s="109"/>
      <c r="D19" s="110"/>
      <c r="E19" s="110" t="s">
        <v>6</v>
      </c>
      <c r="F19" s="110"/>
      <c r="G19" s="102" t="s">
        <v>179</v>
      </c>
      <c r="H19" s="12"/>
    </row>
    <row r="20" spans="2:8" ht="27" customHeight="1" x14ac:dyDescent="0.2">
      <c r="B20" s="38">
        <v>9</v>
      </c>
      <c r="C20" s="109"/>
      <c r="D20" s="110"/>
      <c r="E20" s="110" t="s">
        <v>7</v>
      </c>
      <c r="F20" s="110"/>
      <c r="G20" s="102" t="s">
        <v>179</v>
      </c>
      <c r="H20" s="12"/>
    </row>
    <row r="21" spans="2:8" ht="27" customHeight="1" x14ac:dyDescent="0.2">
      <c r="B21" s="38">
        <v>10</v>
      </c>
      <c r="C21" s="109"/>
      <c r="D21" s="110" t="s">
        <v>3</v>
      </c>
      <c r="E21" s="110" t="s">
        <v>4</v>
      </c>
      <c r="F21" s="110"/>
      <c r="G21" s="102" t="s">
        <v>179</v>
      </c>
      <c r="H21" s="12"/>
    </row>
    <row r="22" spans="2:8" ht="27" customHeight="1" x14ac:dyDescent="0.2">
      <c r="B22" s="38">
        <v>11</v>
      </c>
      <c r="C22" s="109"/>
      <c r="D22" s="110"/>
      <c r="E22" s="110" t="s">
        <v>5</v>
      </c>
      <c r="F22" s="110"/>
      <c r="G22" s="102" t="s">
        <v>179</v>
      </c>
      <c r="H22" s="12"/>
    </row>
    <row r="23" spans="2:8" ht="27" customHeight="1" x14ac:dyDescent="0.2">
      <c r="B23" s="38">
        <v>12</v>
      </c>
      <c r="C23" s="109"/>
      <c r="D23" s="110"/>
      <c r="E23" s="110" t="s">
        <v>6</v>
      </c>
      <c r="F23" s="110"/>
      <c r="G23" s="102" t="s">
        <v>179</v>
      </c>
      <c r="H23" s="12"/>
    </row>
    <row r="24" spans="2:8" ht="27" customHeight="1" x14ac:dyDescent="0.2">
      <c r="B24" s="38">
        <v>13</v>
      </c>
      <c r="C24" s="109"/>
      <c r="D24" s="110"/>
      <c r="E24" s="110" t="s">
        <v>7</v>
      </c>
      <c r="F24" s="110"/>
      <c r="G24" s="102" t="s">
        <v>179</v>
      </c>
      <c r="H24" s="12"/>
    </row>
    <row r="25" spans="2:8" ht="27" customHeight="1" x14ac:dyDescent="0.2">
      <c r="B25" s="38">
        <v>14</v>
      </c>
      <c r="C25" s="109" t="s">
        <v>8</v>
      </c>
      <c r="D25" s="124" t="s">
        <v>2</v>
      </c>
      <c r="E25" s="110" t="s">
        <v>9</v>
      </c>
      <c r="F25" s="39" t="s">
        <v>4</v>
      </c>
      <c r="G25" s="102" t="s">
        <v>179</v>
      </c>
      <c r="H25" s="12"/>
    </row>
    <row r="26" spans="2:8" ht="27" customHeight="1" x14ac:dyDescent="0.2">
      <c r="B26" s="38">
        <v>15</v>
      </c>
      <c r="C26" s="109"/>
      <c r="D26" s="125"/>
      <c r="E26" s="110"/>
      <c r="F26" s="39" t="s">
        <v>5</v>
      </c>
      <c r="G26" s="102" t="s">
        <v>179</v>
      </c>
      <c r="H26" s="12"/>
    </row>
    <row r="27" spans="2:8" ht="27" customHeight="1" x14ac:dyDescent="0.2">
      <c r="B27" s="38">
        <v>16</v>
      </c>
      <c r="C27" s="109"/>
      <c r="D27" s="125"/>
      <c r="E27" s="110"/>
      <c r="F27" s="39" t="s">
        <v>6</v>
      </c>
      <c r="G27" s="102" t="s">
        <v>179</v>
      </c>
      <c r="H27" s="12"/>
    </row>
    <row r="28" spans="2:8" ht="27" customHeight="1" x14ac:dyDescent="0.2">
      <c r="B28" s="38">
        <v>17</v>
      </c>
      <c r="C28" s="109"/>
      <c r="D28" s="125"/>
      <c r="E28" s="110"/>
      <c r="F28" s="39" t="s">
        <v>7</v>
      </c>
      <c r="G28" s="102" t="s">
        <v>179</v>
      </c>
      <c r="H28" s="12"/>
    </row>
    <row r="29" spans="2:8" ht="27" customHeight="1" x14ac:dyDescent="0.2">
      <c r="B29" s="38">
        <v>18</v>
      </c>
      <c r="C29" s="109"/>
      <c r="D29" s="125"/>
      <c r="E29" s="124" t="s">
        <v>43</v>
      </c>
      <c r="F29" s="40" t="s">
        <v>44</v>
      </c>
      <c r="G29" s="102" t="s">
        <v>179</v>
      </c>
      <c r="H29" s="12"/>
    </row>
    <row r="30" spans="2:8" ht="27" customHeight="1" x14ac:dyDescent="0.2">
      <c r="B30" s="38">
        <v>19</v>
      </c>
      <c r="C30" s="109"/>
      <c r="D30" s="125"/>
      <c r="E30" s="125"/>
      <c r="F30" s="39" t="s">
        <v>45</v>
      </c>
      <c r="G30" s="102" t="s">
        <v>179</v>
      </c>
      <c r="H30" s="12"/>
    </row>
    <row r="31" spans="2:8" ht="27" customHeight="1" x14ac:dyDescent="0.2">
      <c r="B31" s="38">
        <v>20</v>
      </c>
      <c r="C31" s="109"/>
      <c r="D31" s="125"/>
      <c r="E31" s="125"/>
      <c r="F31" s="39" t="s">
        <v>46</v>
      </c>
      <c r="G31" s="102" t="s">
        <v>179</v>
      </c>
      <c r="H31" s="12"/>
    </row>
    <row r="32" spans="2:8" ht="27" customHeight="1" x14ac:dyDescent="0.2">
      <c r="B32" s="38">
        <v>21</v>
      </c>
      <c r="C32" s="109"/>
      <c r="D32" s="126"/>
      <c r="E32" s="126"/>
      <c r="F32" s="39" t="s">
        <v>47</v>
      </c>
      <c r="G32" s="102" t="s">
        <v>179</v>
      </c>
      <c r="H32" s="12"/>
    </row>
    <row r="33" spans="2:15" ht="27" customHeight="1" x14ac:dyDescent="0.2">
      <c r="B33" s="38">
        <v>22</v>
      </c>
      <c r="C33" s="109"/>
      <c r="D33" s="110" t="s">
        <v>3</v>
      </c>
      <c r="E33" s="110" t="s">
        <v>9</v>
      </c>
      <c r="F33" s="39" t="s">
        <v>4</v>
      </c>
      <c r="G33" s="102" t="s">
        <v>179</v>
      </c>
      <c r="H33" s="12"/>
    </row>
    <row r="34" spans="2:15" ht="27" customHeight="1" x14ac:dyDescent="0.2">
      <c r="B34" s="38">
        <v>23</v>
      </c>
      <c r="C34" s="109"/>
      <c r="D34" s="110"/>
      <c r="E34" s="110"/>
      <c r="F34" s="39" t="s">
        <v>5</v>
      </c>
      <c r="G34" s="102" t="s">
        <v>179</v>
      </c>
      <c r="H34" s="12"/>
    </row>
    <row r="35" spans="2:15" ht="27" customHeight="1" x14ac:dyDescent="0.2">
      <c r="B35" s="38">
        <v>24</v>
      </c>
      <c r="C35" s="109"/>
      <c r="D35" s="110"/>
      <c r="E35" s="110"/>
      <c r="F35" s="39" t="s">
        <v>6</v>
      </c>
      <c r="G35" s="102" t="s">
        <v>179</v>
      </c>
      <c r="H35" s="12"/>
    </row>
    <row r="36" spans="2:15" ht="27" customHeight="1" x14ac:dyDescent="0.2">
      <c r="B36" s="38">
        <v>25</v>
      </c>
      <c r="C36" s="109"/>
      <c r="D36" s="110"/>
      <c r="E36" s="110"/>
      <c r="F36" s="39" t="s">
        <v>7</v>
      </c>
      <c r="G36" s="102" t="s">
        <v>179</v>
      </c>
      <c r="H36" s="12"/>
    </row>
    <row r="37" spans="2:15" ht="27" customHeight="1" x14ac:dyDescent="0.2">
      <c r="B37" s="38">
        <v>26</v>
      </c>
      <c r="C37" s="109"/>
      <c r="D37" s="110"/>
      <c r="E37" s="134" t="s">
        <v>10</v>
      </c>
      <c r="F37" s="40" t="s">
        <v>44</v>
      </c>
      <c r="G37" s="102" t="s">
        <v>179</v>
      </c>
      <c r="H37" s="12"/>
    </row>
    <row r="38" spans="2:15" ht="27" customHeight="1" x14ac:dyDescent="0.2">
      <c r="B38" s="38">
        <v>27</v>
      </c>
      <c r="C38" s="109"/>
      <c r="D38" s="110"/>
      <c r="E38" s="134"/>
      <c r="F38" s="39" t="s">
        <v>45</v>
      </c>
      <c r="G38" s="102" t="s">
        <v>179</v>
      </c>
      <c r="H38" s="12"/>
    </row>
    <row r="39" spans="2:15" ht="27" customHeight="1" x14ac:dyDescent="0.2">
      <c r="B39" s="38">
        <v>28</v>
      </c>
      <c r="C39" s="109"/>
      <c r="D39" s="110"/>
      <c r="E39" s="134"/>
      <c r="F39" s="39" t="s">
        <v>46</v>
      </c>
      <c r="G39" s="102" t="s">
        <v>179</v>
      </c>
      <c r="H39" s="12"/>
    </row>
    <row r="40" spans="2:15" ht="27" customHeight="1" x14ac:dyDescent="0.2">
      <c r="B40" s="38">
        <v>29</v>
      </c>
      <c r="C40" s="109"/>
      <c r="D40" s="110"/>
      <c r="E40" s="134"/>
      <c r="F40" s="41" t="s">
        <v>47</v>
      </c>
      <c r="G40" s="102" t="s">
        <v>179</v>
      </c>
      <c r="H40" s="12"/>
    </row>
    <row r="41" spans="2:15" ht="54" customHeight="1" x14ac:dyDescent="0.2">
      <c r="B41" s="38">
        <v>30</v>
      </c>
      <c r="C41" s="110" t="s">
        <v>14</v>
      </c>
      <c r="D41" s="110"/>
      <c r="E41" s="110"/>
      <c r="F41" s="110"/>
      <c r="G41" s="102" t="s">
        <v>179</v>
      </c>
      <c r="H41" s="13"/>
    </row>
    <row r="42" spans="2:15" ht="24" customHeight="1" x14ac:dyDescent="0.2">
      <c r="C42" s="1"/>
      <c r="G42" s="6"/>
      <c r="H42" s="6"/>
    </row>
    <row r="43" spans="2:15" ht="24" customHeight="1" x14ac:dyDescent="0.2">
      <c r="B43" s="168" t="s">
        <v>70</v>
      </c>
      <c r="C43" s="169"/>
      <c r="D43" s="169"/>
      <c r="E43" s="169"/>
      <c r="F43" s="169"/>
      <c r="G43" s="169"/>
      <c r="H43" s="169"/>
    </row>
    <row r="44" spans="2:15" ht="26.4" x14ac:dyDescent="0.2">
      <c r="B44" s="42"/>
      <c r="C44" s="147" t="s">
        <v>58</v>
      </c>
      <c r="D44" s="147"/>
      <c r="E44" s="147"/>
      <c r="F44" s="147"/>
      <c r="G44" s="43" t="s">
        <v>59</v>
      </c>
      <c r="H44" s="44" t="s">
        <v>76</v>
      </c>
    </row>
    <row r="45" spans="2:15" ht="54" customHeight="1" x14ac:dyDescent="0.2">
      <c r="B45" s="43">
        <v>1</v>
      </c>
      <c r="C45" s="159" t="s">
        <v>15</v>
      </c>
      <c r="D45" s="160"/>
      <c r="E45" s="160"/>
      <c r="F45" s="161"/>
      <c r="G45" s="102"/>
      <c r="H45" s="15"/>
      <c r="O45" s="7"/>
    </row>
    <row r="46" spans="2:15" ht="27" customHeight="1" x14ac:dyDescent="0.2">
      <c r="B46" s="43">
        <v>2</v>
      </c>
      <c r="C46" s="139" t="s">
        <v>71</v>
      </c>
      <c r="D46" s="139"/>
      <c r="E46" s="139" t="s">
        <v>68</v>
      </c>
      <c r="F46" s="139"/>
      <c r="G46" s="102"/>
      <c r="H46" s="15"/>
      <c r="O46" s="7"/>
    </row>
    <row r="47" spans="2:15" ht="27" customHeight="1" x14ac:dyDescent="0.2">
      <c r="B47" s="43">
        <v>3</v>
      </c>
      <c r="C47" s="139"/>
      <c r="D47" s="139"/>
      <c r="E47" s="139" t="s">
        <v>69</v>
      </c>
      <c r="F47" s="139"/>
      <c r="G47" s="102"/>
      <c r="H47" s="15"/>
      <c r="O47" s="7"/>
    </row>
    <row r="48" spans="2:15" ht="27" customHeight="1" x14ac:dyDescent="0.2">
      <c r="B48" s="43">
        <v>4</v>
      </c>
      <c r="C48" s="173" t="s">
        <v>20</v>
      </c>
      <c r="D48" s="173"/>
      <c r="E48" s="173"/>
      <c r="F48" s="173"/>
      <c r="G48" s="102"/>
      <c r="H48" s="16"/>
    </row>
    <row r="49" spans="2:13" ht="27" customHeight="1" x14ac:dyDescent="0.2">
      <c r="B49" s="43">
        <v>5</v>
      </c>
      <c r="C49" s="135" t="s">
        <v>50</v>
      </c>
      <c r="D49" s="136"/>
      <c r="E49" s="144" t="s">
        <v>18</v>
      </c>
      <c r="F49" s="145"/>
      <c r="G49" s="102"/>
      <c r="H49" s="15"/>
    </row>
    <row r="50" spans="2:13" ht="27" customHeight="1" x14ac:dyDescent="0.2">
      <c r="B50" s="43">
        <v>6</v>
      </c>
      <c r="C50" s="137"/>
      <c r="D50" s="138"/>
      <c r="E50" s="142" t="s">
        <v>19</v>
      </c>
      <c r="F50" s="143"/>
      <c r="G50" s="102"/>
      <c r="H50" s="15"/>
    </row>
    <row r="51" spans="2:13" ht="27" customHeight="1" x14ac:dyDescent="0.2">
      <c r="B51" s="43">
        <v>7</v>
      </c>
      <c r="C51" s="140" t="s">
        <v>51</v>
      </c>
      <c r="D51" s="141"/>
      <c r="E51" s="141"/>
      <c r="F51" s="141"/>
      <c r="G51" s="102"/>
      <c r="H51" s="15"/>
    </row>
    <row r="52" spans="2:13" ht="27" customHeight="1" x14ac:dyDescent="0.2">
      <c r="B52" s="43">
        <v>8</v>
      </c>
      <c r="C52" s="135" t="s">
        <v>52</v>
      </c>
      <c r="D52" s="136"/>
      <c r="E52" s="45" t="s">
        <v>18</v>
      </c>
      <c r="F52" s="46"/>
      <c r="G52" s="102"/>
      <c r="H52" s="15"/>
      <c r="J52" s="8"/>
      <c r="K52" s="8"/>
      <c r="L52" s="9"/>
      <c r="M52" s="9"/>
    </row>
    <row r="53" spans="2:13" ht="27" customHeight="1" x14ac:dyDescent="0.2">
      <c r="B53" s="43">
        <v>9</v>
      </c>
      <c r="C53" s="171"/>
      <c r="D53" s="172"/>
      <c r="E53" s="127" t="s">
        <v>19</v>
      </c>
      <c r="F53" s="128"/>
      <c r="G53" s="102"/>
      <c r="H53" s="15"/>
      <c r="J53" s="8"/>
      <c r="K53" s="8"/>
      <c r="L53" s="9"/>
      <c r="M53" s="9"/>
    </row>
    <row r="54" spans="2:13" ht="27" customHeight="1" x14ac:dyDescent="0.2">
      <c r="B54" s="43">
        <v>10</v>
      </c>
      <c r="C54" s="139" t="s">
        <v>78</v>
      </c>
      <c r="D54" s="139"/>
      <c r="E54" s="139"/>
      <c r="F54" s="139"/>
      <c r="G54" s="102"/>
      <c r="H54" s="15"/>
    </row>
    <row r="55" spans="2:13" s="35" customFormat="1" ht="24" customHeight="1" x14ac:dyDescent="0.2">
      <c r="B55" s="33"/>
      <c r="C55" s="34"/>
      <c r="D55" s="34"/>
      <c r="E55" s="34"/>
      <c r="F55" s="34"/>
      <c r="G55" s="34"/>
      <c r="H55" s="34"/>
    </row>
    <row r="56" spans="2:13" s="35" customFormat="1" ht="24" customHeight="1" x14ac:dyDescent="0.2">
      <c r="B56" s="168" t="s">
        <v>75</v>
      </c>
      <c r="C56" s="170"/>
      <c r="D56" s="170"/>
      <c r="E56" s="170"/>
      <c r="F56" s="170"/>
      <c r="G56" s="170"/>
      <c r="H56" s="170"/>
    </row>
    <row r="57" spans="2:13" ht="26.4" x14ac:dyDescent="0.2">
      <c r="B57" s="42"/>
      <c r="C57" s="147" t="s">
        <v>58</v>
      </c>
      <c r="D57" s="147"/>
      <c r="E57" s="147"/>
      <c r="F57" s="147"/>
      <c r="G57" s="43" t="s">
        <v>59</v>
      </c>
      <c r="H57" s="44" t="s">
        <v>76</v>
      </c>
    </row>
    <row r="58" spans="2:13" ht="27" customHeight="1" x14ac:dyDescent="0.2">
      <c r="B58" s="43">
        <v>1</v>
      </c>
      <c r="C58" s="127" t="s">
        <v>60</v>
      </c>
      <c r="D58" s="128"/>
      <c r="E58" s="128"/>
      <c r="F58" s="129"/>
      <c r="G58" s="27"/>
      <c r="H58" s="17"/>
    </row>
    <row r="59" spans="2:13" ht="27" customHeight="1" x14ac:dyDescent="0.2">
      <c r="B59" s="43">
        <v>2</v>
      </c>
      <c r="C59" s="144" t="s">
        <v>31</v>
      </c>
      <c r="D59" s="145"/>
      <c r="E59" s="145"/>
      <c r="F59" s="146"/>
      <c r="G59" s="27"/>
      <c r="H59" s="18"/>
      <c r="I59" s="11"/>
    </row>
    <row r="60" spans="2:13" ht="27" customHeight="1" x14ac:dyDescent="0.2">
      <c r="B60" s="43">
        <v>3</v>
      </c>
      <c r="C60" s="144" t="s">
        <v>32</v>
      </c>
      <c r="D60" s="145"/>
      <c r="E60" s="145"/>
      <c r="F60" s="146"/>
      <c r="G60" s="27"/>
      <c r="H60" s="18"/>
      <c r="I60" s="11"/>
    </row>
    <row r="61" spans="2:13" ht="27" customHeight="1" x14ac:dyDescent="0.2">
      <c r="B61" s="43">
        <v>4</v>
      </c>
      <c r="C61" s="144" t="s">
        <v>33</v>
      </c>
      <c r="D61" s="145"/>
      <c r="E61" s="145"/>
      <c r="F61" s="146"/>
      <c r="G61" s="29"/>
      <c r="H61" s="18"/>
      <c r="I61" s="11"/>
    </row>
    <row r="62" spans="2:13" ht="27" customHeight="1" x14ac:dyDescent="0.2">
      <c r="B62" s="43">
        <v>5</v>
      </c>
      <c r="C62" s="144" t="s">
        <v>62</v>
      </c>
      <c r="D62" s="145"/>
      <c r="E62" s="145"/>
      <c r="F62" s="146"/>
      <c r="G62" s="29"/>
      <c r="H62" s="18"/>
      <c r="I62" s="11"/>
    </row>
    <row r="63" spans="2:13" ht="27" customHeight="1" x14ac:dyDescent="0.2">
      <c r="B63" s="43">
        <v>6</v>
      </c>
      <c r="C63" s="165" t="s">
        <v>35</v>
      </c>
      <c r="D63" s="166"/>
      <c r="E63" s="166"/>
      <c r="F63" s="167"/>
      <c r="G63" s="29"/>
      <c r="H63" s="20"/>
      <c r="I63" s="11"/>
    </row>
    <row r="64" spans="2:13" ht="27" customHeight="1" x14ac:dyDescent="0.2">
      <c r="B64" s="43">
        <v>7</v>
      </c>
      <c r="C64" s="127" t="s">
        <v>66</v>
      </c>
      <c r="D64" s="128"/>
      <c r="E64" s="128"/>
      <c r="F64" s="129"/>
      <c r="G64" s="29"/>
      <c r="H64" s="20"/>
      <c r="I64" s="11"/>
    </row>
    <row r="65" spans="2:9" ht="27" customHeight="1" x14ac:dyDescent="0.2">
      <c r="B65" s="43">
        <v>8</v>
      </c>
      <c r="C65" s="127" t="s">
        <v>29</v>
      </c>
      <c r="D65" s="128"/>
      <c r="E65" s="128"/>
      <c r="F65" s="129"/>
      <c r="G65" s="29"/>
      <c r="H65" s="20"/>
      <c r="I65" s="11"/>
    </row>
    <row r="66" spans="2:9" ht="27" customHeight="1" x14ac:dyDescent="0.2">
      <c r="B66" s="43">
        <v>9</v>
      </c>
      <c r="C66" s="127" t="s">
        <v>30</v>
      </c>
      <c r="D66" s="128"/>
      <c r="E66" s="128"/>
      <c r="F66" s="129"/>
      <c r="G66" s="29"/>
      <c r="H66" s="20"/>
      <c r="I66" s="11"/>
    </row>
    <row r="67" spans="2:9" ht="27" customHeight="1" x14ac:dyDescent="0.2">
      <c r="B67" s="43">
        <v>10</v>
      </c>
      <c r="C67" s="162" t="s">
        <v>40</v>
      </c>
      <c r="D67" s="163"/>
      <c r="E67" s="163"/>
      <c r="F67" s="164"/>
      <c r="G67" s="29"/>
      <c r="H67" s="20"/>
      <c r="I67" s="11"/>
    </row>
    <row r="68" spans="2:9" ht="27" customHeight="1" x14ac:dyDescent="0.2">
      <c r="B68" s="43">
        <v>11</v>
      </c>
      <c r="C68" s="162" t="s">
        <v>41</v>
      </c>
      <c r="D68" s="163"/>
      <c r="E68" s="163"/>
      <c r="F68" s="164"/>
      <c r="G68" s="29"/>
      <c r="H68" s="20"/>
      <c r="I68" s="11"/>
    </row>
    <row r="69" spans="2:9" ht="27" customHeight="1" x14ac:dyDescent="0.2">
      <c r="B69" s="43">
        <v>12</v>
      </c>
      <c r="C69" s="47" t="s">
        <v>42</v>
      </c>
      <c r="D69" s="48"/>
      <c r="E69" s="48"/>
      <c r="F69" s="49"/>
      <c r="G69" s="29"/>
      <c r="H69" s="18"/>
      <c r="I69" s="11"/>
    </row>
    <row r="70" spans="2:9" ht="27" customHeight="1" x14ac:dyDescent="0.2">
      <c r="B70" s="43">
        <v>13</v>
      </c>
      <c r="C70" s="127" t="s">
        <v>34</v>
      </c>
      <c r="D70" s="128"/>
      <c r="E70" s="128"/>
      <c r="F70" s="129"/>
      <c r="G70" s="29"/>
      <c r="H70" s="18"/>
      <c r="I70" s="11"/>
    </row>
    <row r="71" spans="2:9" ht="27" customHeight="1" x14ac:dyDescent="0.2">
      <c r="B71" s="43">
        <v>14</v>
      </c>
      <c r="C71" s="127" t="s">
        <v>36</v>
      </c>
      <c r="D71" s="128"/>
      <c r="E71" s="128"/>
      <c r="F71" s="129"/>
      <c r="G71" s="30"/>
      <c r="H71" s="18"/>
      <c r="I71" s="11"/>
    </row>
    <row r="72" spans="2:9" ht="288.75" customHeight="1" x14ac:dyDescent="0.2">
      <c r="B72" s="43">
        <v>15</v>
      </c>
      <c r="C72" s="127" t="s">
        <v>37</v>
      </c>
      <c r="D72" s="128"/>
      <c r="E72" s="128"/>
      <c r="F72" s="129"/>
      <c r="G72" s="27"/>
      <c r="H72" s="18"/>
      <c r="I72" s="11"/>
    </row>
    <row r="73" spans="2:9" s="35" customFormat="1" ht="24" customHeight="1" x14ac:dyDescent="0.2">
      <c r="B73" s="36"/>
      <c r="C73" s="36"/>
      <c r="D73" s="36"/>
      <c r="E73" s="36"/>
      <c r="F73" s="36"/>
      <c r="G73" s="36"/>
      <c r="H73" s="36"/>
    </row>
    <row r="74" spans="2:9" s="35" customFormat="1" ht="24" customHeight="1" x14ac:dyDescent="0.2">
      <c r="B74" s="168" t="s">
        <v>72</v>
      </c>
      <c r="C74" s="170"/>
      <c r="D74" s="170"/>
      <c r="E74" s="170"/>
      <c r="F74" s="170"/>
      <c r="G74" s="170"/>
      <c r="H74" s="170"/>
    </row>
    <row r="75" spans="2:9" ht="26.4" x14ac:dyDescent="0.2">
      <c r="B75" s="42"/>
      <c r="C75" s="147" t="s">
        <v>58</v>
      </c>
      <c r="D75" s="147"/>
      <c r="E75" s="147"/>
      <c r="F75" s="147"/>
      <c r="G75" s="43" t="s">
        <v>59</v>
      </c>
      <c r="H75" s="44" t="s">
        <v>76</v>
      </c>
    </row>
    <row r="76" spans="2:9" ht="27" customHeight="1" x14ac:dyDescent="0.2">
      <c r="B76" s="43">
        <v>1</v>
      </c>
      <c r="C76" s="148" t="s">
        <v>67</v>
      </c>
      <c r="D76" s="151" t="s">
        <v>18</v>
      </c>
      <c r="E76" s="140" t="s">
        <v>38</v>
      </c>
      <c r="F76" s="140"/>
      <c r="G76" s="27"/>
      <c r="H76" s="14"/>
    </row>
    <row r="77" spans="2:9" ht="27" customHeight="1" x14ac:dyDescent="0.2">
      <c r="B77" s="43">
        <v>2</v>
      </c>
      <c r="C77" s="149"/>
      <c r="D77" s="152"/>
      <c r="E77" s="140" t="s">
        <v>26</v>
      </c>
      <c r="F77" s="140"/>
      <c r="G77" s="31"/>
      <c r="H77" s="14"/>
    </row>
    <row r="78" spans="2:9" ht="27" customHeight="1" x14ac:dyDescent="0.2">
      <c r="B78" s="43">
        <v>3</v>
      </c>
      <c r="C78" s="149"/>
      <c r="D78" s="152"/>
      <c r="E78" s="140" t="s">
        <v>39</v>
      </c>
      <c r="F78" s="140"/>
      <c r="G78" s="27"/>
      <c r="H78" s="14"/>
    </row>
    <row r="79" spans="2:9" ht="27" customHeight="1" x14ac:dyDescent="0.2">
      <c r="B79" s="43">
        <v>4</v>
      </c>
      <c r="C79" s="149"/>
      <c r="D79" s="153"/>
      <c r="E79" s="127" t="s">
        <v>49</v>
      </c>
      <c r="F79" s="128"/>
      <c r="G79" s="27"/>
      <c r="H79" s="14"/>
    </row>
    <row r="80" spans="2:9" ht="27" customHeight="1" x14ac:dyDescent="0.2">
      <c r="B80" s="43">
        <v>5</v>
      </c>
      <c r="C80" s="149"/>
      <c r="D80" s="151" t="s">
        <v>19</v>
      </c>
      <c r="E80" s="140" t="s">
        <v>38</v>
      </c>
      <c r="F80" s="140"/>
      <c r="G80" s="21"/>
      <c r="H80" s="14"/>
    </row>
    <row r="81" spans="2:8" ht="27" customHeight="1" x14ac:dyDescent="0.2">
      <c r="B81" s="43">
        <v>6</v>
      </c>
      <c r="C81" s="149"/>
      <c r="D81" s="152"/>
      <c r="E81" s="140" t="s">
        <v>27</v>
      </c>
      <c r="F81" s="140"/>
      <c r="G81" s="32"/>
      <c r="H81" s="14"/>
    </row>
    <row r="82" spans="2:8" ht="27" customHeight="1" x14ac:dyDescent="0.2">
      <c r="B82" s="43">
        <v>7</v>
      </c>
      <c r="C82" s="149"/>
      <c r="D82" s="152"/>
      <c r="E82" s="140" t="s">
        <v>48</v>
      </c>
      <c r="F82" s="140"/>
      <c r="G82" s="27"/>
      <c r="H82" s="14"/>
    </row>
    <row r="83" spans="2:8" ht="27" customHeight="1" x14ac:dyDescent="0.2">
      <c r="B83" s="43">
        <v>8</v>
      </c>
      <c r="C83" s="150"/>
      <c r="D83" s="153"/>
      <c r="E83" s="127" t="s">
        <v>49</v>
      </c>
      <c r="F83" s="128"/>
      <c r="G83" s="27"/>
      <c r="H83" s="14"/>
    </row>
    <row r="84" spans="2:8" ht="27" customHeight="1" x14ac:dyDescent="0.2">
      <c r="B84" s="43">
        <v>8</v>
      </c>
      <c r="C84" s="148" t="s">
        <v>79</v>
      </c>
      <c r="D84" s="151" t="s">
        <v>28</v>
      </c>
      <c r="E84" s="140" t="s">
        <v>38</v>
      </c>
      <c r="F84" s="140"/>
      <c r="G84" s="27"/>
      <c r="H84" s="14"/>
    </row>
    <row r="85" spans="2:8" ht="27" customHeight="1" x14ac:dyDescent="0.2">
      <c r="B85" s="43">
        <v>9</v>
      </c>
      <c r="C85" s="149"/>
      <c r="D85" s="152"/>
      <c r="E85" s="140" t="s">
        <v>26</v>
      </c>
      <c r="F85" s="140"/>
      <c r="G85" s="27"/>
      <c r="H85" s="14"/>
    </row>
    <row r="86" spans="2:8" ht="27" customHeight="1" x14ac:dyDescent="0.2">
      <c r="B86" s="43">
        <v>10</v>
      </c>
      <c r="C86" s="149"/>
      <c r="D86" s="152"/>
      <c r="E86" s="140" t="s">
        <v>48</v>
      </c>
      <c r="F86" s="140"/>
      <c r="G86" s="27"/>
      <c r="H86" s="14"/>
    </row>
    <row r="87" spans="2:8" ht="27" customHeight="1" x14ac:dyDescent="0.2">
      <c r="B87" s="43">
        <v>11</v>
      </c>
      <c r="C87" s="149"/>
      <c r="D87" s="153"/>
      <c r="E87" s="154" t="s">
        <v>49</v>
      </c>
      <c r="F87" s="155"/>
      <c r="G87" s="27"/>
      <c r="H87" s="14"/>
    </row>
    <row r="88" spans="2:8" ht="27" customHeight="1" x14ac:dyDescent="0.2">
      <c r="B88" s="43">
        <v>12</v>
      </c>
      <c r="C88" s="149"/>
      <c r="D88" s="189" t="s">
        <v>19</v>
      </c>
      <c r="E88" s="140" t="s">
        <v>38</v>
      </c>
      <c r="F88" s="140"/>
      <c r="G88" s="27"/>
      <c r="H88" s="14"/>
    </row>
    <row r="89" spans="2:8" ht="27" customHeight="1" x14ac:dyDescent="0.2">
      <c r="B89" s="43">
        <v>13</v>
      </c>
      <c r="C89" s="149"/>
      <c r="D89" s="190"/>
      <c r="E89" s="140" t="s">
        <v>26</v>
      </c>
      <c r="F89" s="140"/>
      <c r="G89" s="27"/>
      <c r="H89" s="14"/>
    </row>
    <row r="90" spans="2:8" ht="27" customHeight="1" x14ac:dyDescent="0.2">
      <c r="B90" s="43">
        <v>14</v>
      </c>
      <c r="C90" s="149"/>
      <c r="D90" s="190"/>
      <c r="E90" s="140" t="s">
        <v>48</v>
      </c>
      <c r="F90" s="140"/>
      <c r="G90" s="27"/>
      <c r="H90" s="14"/>
    </row>
    <row r="91" spans="2:8" ht="27" customHeight="1" x14ac:dyDescent="0.2">
      <c r="B91" s="43">
        <v>15</v>
      </c>
      <c r="C91" s="149"/>
      <c r="D91" s="191"/>
      <c r="E91" s="154" t="s">
        <v>49</v>
      </c>
      <c r="F91" s="155"/>
      <c r="G91" s="27"/>
      <c r="H91" s="14"/>
    </row>
    <row r="92" spans="2:8" ht="27" customHeight="1" x14ac:dyDescent="0.2">
      <c r="B92" s="43">
        <v>16</v>
      </c>
      <c r="C92" s="149"/>
      <c r="D92" s="174" t="s">
        <v>81</v>
      </c>
      <c r="E92" s="140" t="s">
        <v>38</v>
      </c>
      <c r="F92" s="140"/>
      <c r="G92" s="27"/>
      <c r="H92" s="14"/>
    </row>
    <row r="93" spans="2:8" ht="27" customHeight="1" x14ac:dyDescent="0.2">
      <c r="B93" s="43">
        <v>17</v>
      </c>
      <c r="C93" s="149"/>
      <c r="D93" s="174"/>
      <c r="E93" s="140" t="s">
        <v>26</v>
      </c>
      <c r="F93" s="188"/>
      <c r="G93" s="27"/>
      <c r="H93" s="14"/>
    </row>
    <row r="94" spans="2:8" ht="27" customHeight="1" x14ac:dyDescent="0.2">
      <c r="B94" s="43">
        <v>18</v>
      </c>
      <c r="C94" s="149"/>
      <c r="D94" s="174"/>
      <c r="E94" s="140" t="s">
        <v>48</v>
      </c>
      <c r="F94" s="140"/>
      <c r="G94" s="27"/>
      <c r="H94" s="14"/>
    </row>
    <row r="95" spans="2:8" ht="27" customHeight="1" x14ac:dyDescent="0.2">
      <c r="B95" s="43">
        <v>19</v>
      </c>
      <c r="C95" s="149"/>
      <c r="D95" s="174"/>
      <c r="E95" s="154" t="s">
        <v>49</v>
      </c>
      <c r="F95" s="155"/>
      <c r="G95" s="27"/>
      <c r="H95" s="14"/>
    </row>
    <row r="96" spans="2:8" ht="27" customHeight="1" x14ac:dyDescent="0.2">
      <c r="B96" s="43">
        <v>20</v>
      </c>
      <c r="C96" s="150"/>
      <c r="D96" s="159" t="s">
        <v>80</v>
      </c>
      <c r="E96" s="160"/>
      <c r="F96" s="161"/>
      <c r="G96" s="27"/>
      <c r="H96" s="14"/>
    </row>
    <row r="97" spans="2:8" ht="27" customHeight="1" x14ac:dyDescent="0.2">
      <c r="B97" s="43">
        <v>21</v>
      </c>
      <c r="C97" s="156" t="s">
        <v>82</v>
      </c>
      <c r="D97" s="139" t="s">
        <v>68</v>
      </c>
      <c r="E97" s="139"/>
      <c r="F97" s="139"/>
      <c r="G97" s="27"/>
      <c r="H97" s="14"/>
    </row>
    <row r="98" spans="2:8" ht="27" customHeight="1" x14ac:dyDescent="0.2">
      <c r="B98" s="43">
        <v>22</v>
      </c>
      <c r="C98" s="157"/>
      <c r="D98" s="139" t="s">
        <v>69</v>
      </c>
      <c r="E98" s="139"/>
      <c r="F98" s="139"/>
      <c r="G98" s="27"/>
      <c r="H98" s="14"/>
    </row>
    <row r="99" spans="2:8" ht="27" customHeight="1" x14ac:dyDescent="0.2">
      <c r="B99" s="43">
        <v>23</v>
      </c>
      <c r="C99" s="157"/>
      <c r="D99" s="139" t="s">
        <v>81</v>
      </c>
      <c r="E99" s="139"/>
      <c r="F99" s="139"/>
      <c r="G99" s="27"/>
      <c r="H99" s="14"/>
    </row>
    <row r="100" spans="2:8" ht="27" customHeight="1" x14ac:dyDescent="0.2">
      <c r="B100" s="43">
        <v>24</v>
      </c>
      <c r="C100" s="158"/>
      <c r="D100" s="139" t="s">
        <v>83</v>
      </c>
      <c r="E100" s="139"/>
      <c r="F100" s="139"/>
      <c r="G100" s="27"/>
      <c r="H100" s="14"/>
    </row>
    <row r="101" spans="2:8" ht="40.5" customHeight="1" x14ac:dyDescent="0.2">
      <c r="B101" s="43">
        <v>25</v>
      </c>
      <c r="C101" s="127" t="s">
        <v>73</v>
      </c>
      <c r="D101" s="128"/>
      <c r="E101" s="128"/>
      <c r="F101" s="129"/>
      <c r="G101" s="27"/>
      <c r="H101" s="14"/>
    </row>
    <row r="102" spans="2:8" ht="12" customHeight="1" x14ac:dyDescent="0.2">
      <c r="B102" s="24"/>
      <c r="C102" s="25"/>
      <c r="D102" s="25"/>
      <c r="E102" s="25"/>
      <c r="F102" s="25"/>
      <c r="G102" s="22"/>
      <c r="H102" s="23"/>
    </row>
    <row r="103" spans="2:8" s="37" customFormat="1" ht="24" customHeight="1" x14ac:dyDescent="0.2">
      <c r="B103" s="184" t="s">
        <v>74</v>
      </c>
      <c r="C103" s="184"/>
      <c r="D103" s="184"/>
      <c r="E103" s="184"/>
      <c r="F103" s="184"/>
      <c r="G103" s="184"/>
      <c r="H103" s="184"/>
    </row>
    <row r="104" spans="2:8" ht="26.4" x14ac:dyDescent="0.2">
      <c r="B104" s="42"/>
      <c r="C104" s="147" t="s">
        <v>58</v>
      </c>
      <c r="D104" s="147"/>
      <c r="E104" s="147"/>
      <c r="F104" s="147"/>
      <c r="G104" s="43" t="s">
        <v>59</v>
      </c>
      <c r="H104" s="44" t="s">
        <v>76</v>
      </c>
    </row>
    <row r="105" spans="2:8" ht="54" customHeight="1" x14ac:dyDescent="0.2">
      <c r="B105" s="43">
        <v>1</v>
      </c>
      <c r="C105" s="185" t="s">
        <v>17</v>
      </c>
      <c r="D105" s="186"/>
      <c r="E105" s="186"/>
      <c r="F105" s="187"/>
      <c r="G105" s="28"/>
      <c r="H105" s="15"/>
    </row>
    <row r="106" spans="2:8" ht="27" customHeight="1" x14ac:dyDescent="0.2">
      <c r="B106" s="43">
        <v>2</v>
      </c>
      <c r="C106" s="139" t="s">
        <v>84</v>
      </c>
      <c r="D106" s="139"/>
      <c r="E106" s="139" t="s">
        <v>53</v>
      </c>
      <c r="F106" s="139"/>
      <c r="G106" s="27"/>
      <c r="H106" s="19"/>
    </row>
    <row r="107" spans="2:8" ht="27" customHeight="1" x14ac:dyDescent="0.2">
      <c r="B107" s="43">
        <v>3</v>
      </c>
      <c r="C107" s="139"/>
      <c r="D107" s="139"/>
      <c r="E107" s="139" t="s">
        <v>54</v>
      </c>
      <c r="F107" s="139"/>
      <c r="G107" s="27"/>
      <c r="H107" s="19"/>
    </row>
    <row r="108" spans="2:8" ht="27" customHeight="1" x14ac:dyDescent="0.2">
      <c r="B108" s="43">
        <v>4</v>
      </c>
      <c r="C108" s="139"/>
      <c r="D108" s="139"/>
      <c r="E108" s="139" t="s">
        <v>55</v>
      </c>
      <c r="F108" s="139"/>
      <c r="G108" s="27"/>
      <c r="H108" s="19"/>
    </row>
    <row r="109" spans="2:8" ht="27" customHeight="1" x14ac:dyDescent="0.2">
      <c r="B109" s="43">
        <v>5</v>
      </c>
      <c r="C109" s="139"/>
      <c r="D109" s="139"/>
      <c r="E109" s="139" t="s">
        <v>56</v>
      </c>
      <c r="F109" s="139"/>
      <c r="G109" s="27"/>
      <c r="H109" s="19"/>
    </row>
    <row r="110" spans="2:8" ht="27" customHeight="1" x14ac:dyDescent="0.2">
      <c r="B110" s="43">
        <v>6</v>
      </c>
      <c r="C110" s="139"/>
      <c r="D110" s="139"/>
      <c r="E110" s="139" t="s">
        <v>57</v>
      </c>
      <c r="F110" s="139"/>
      <c r="G110" s="27"/>
      <c r="H110" s="19"/>
    </row>
    <row r="111" spans="2:8" ht="54" customHeight="1" x14ac:dyDescent="0.2">
      <c r="B111" s="43">
        <v>7</v>
      </c>
      <c r="C111" s="127" t="s">
        <v>16</v>
      </c>
      <c r="D111" s="128"/>
      <c r="E111" s="128"/>
      <c r="F111" s="128"/>
      <c r="G111" s="15"/>
      <c r="H111" s="16"/>
    </row>
    <row r="113" spans="2:8" x14ac:dyDescent="0.2">
      <c r="B113" s="175" t="s">
        <v>86</v>
      </c>
      <c r="C113" s="176"/>
      <c r="D113" s="176"/>
      <c r="E113" s="176"/>
      <c r="F113" s="176"/>
      <c r="G113" s="176"/>
      <c r="H113" s="177"/>
    </row>
    <row r="114" spans="2:8" x14ac:dyDescent="0.2">
      <c r="B114" s="178" t="s">
        <v>87</v>
      </c>
      <c r="C114" s="179"/>
      <c r="D114" s="179"/>
      <c r="E114" s="179"/>
      <c r="F114" s="179"/>
      <c r="G114" s="179"/>
      <c r="H114" s="180"/>
    </row>
    <row r="115" spans="2:8" x14ac:dyDescent="0.2">
      <c r="B115" s="178" t="s">
        <v>88</v>
      </c>
      <c r="C115" s="179"/>
      <c r="D115" s="179"/>
      <c r="E115" s="179"/>
      <c r="F115" s="179"/>
      <c r="G115" s="179"/>
      <c r="H115" s="180"/>
    </row>
    <row r="116" spans="2:8" x14ac:dyDescent="0.2">
      <c r="B116" s="181" t="s">
        <v>89</v>
      </c>
      <c r="C116" s="182"/>
      <c r="D116" s="182"/>
      <c r="E116" s="182"/>
      <c r="F116" s="182"/>
      <c r="G116" s="182"/>
      <c r="H116" s="183"/>
    </row>
  </sheetData>
  <sheetProtection formatColumns="0" formatRows="0"/>
  <mergeCells count="120">
    <mergeCell ref="E86:F86"/>
    <mergeCell ref="E89:F89"/>
    <mergeCell ref="E90:F90"/>
    <mergeCell ref="E88:F88"/>
    <mergeCell ref="B113:H113"/>
    <mergeCell ref="B114:H114"/>
    <mergeCell ref="B115:H115"/>
    <mergeCell ref="B116:H116"/>
    <mergeCell ref="C65:F65"/>
    <mergeCell ref="C66:F66"/>
    <mergeCell ref="C111:F111"/>
    <mergeCell ref="B103:H103"/>
    <mergeCell ref="C105:F105"/>
    <mergeCell ref="E106:F106"/>
    <mergeCell ref="E107:F107"/>
    <mergeCell ref="E108:F108"/>
    <mergeCell ref="E109:F109"/>
    <mergeCell ref="E110:F110"/>
    <mergeCell ref="C106:D110"/>
    <mergeCell ref="C104:F104"/>
    <mergeCell ref="E93:F93"/>
    <mergeCell ref="E94:F94"/>
    <mergeCell ref="E95:F95"/>
    <mergeCell ref="D88:D91"/>
    <mergeCell ref="B43:H43"/>
    <mergeCell ref="C45:F45"/>
    <mergeCell ref="D97:F97"/>
    <mergeCell ref="D98:F98"/>
    <mergeCell ref="D99:F99"/>
    <mergeCell ref="C46:D47"/>
    <mergeCell ref="E46:F46"/>
    <mergeCell ref="E47:F47"/>
    <mergeCell ref="B56:H56"/>
    <mergeCell ref="E49:F49"/>
    <mergeCell ref="C52:D53"/>
    <mergeCell ref="C48:F48"/>
    <mergeCell ref="E78:F78"/>
    <mergeCell ref="E80:F80"/>
    <mergeCell ref="E81:F81"/>
    <mergeCell ref="C75:F75"/>
    <mergeCell ref="B74:H74"/>
    <mergeCell ref="E76:F76"/>
    <mergeCell ref="E77:F77"/>
    <mergeCell ref="D92:D95"/>
    <mergeCell ref="E84:F84"/>
    <mergeCell ref="E85:F85"/>
    <mergeCell ref="E87:F87"/>
    <mergeCell ref="C44:F44"/>
    <mergeCell ref="C57:F57"/>
    <mergeCell ref="C71:F71"/>
    <mergeCell ref="C72:F72"/>
    <mergeCell ref="C76:C83"/>
    <mergeCell ref="C101:F101"/>
    <mergeCell ref="E83:F83"/>
    <mergeCell ref="D76:D79"/>
    <mergeCell ref="D80:D83"/>
    <mergeCell ref="E91:F91"/>
    <mergeCell ref="C84:C96"/>
    <mergeCell ref="D100:F100"/>
    <mergeCell ref="C97:C100"/>
    <mergeCell ref="D96:F96"/>
    <mergeCell ref="D84:D87"/>
    <mergeCell ref="E82:F82"/>
    <mergeCell ref="E79:F79"/>
    <mergeCell ref="C67:F67"/>
    <mergeCell ref="C68:F68"/>
    <mergeCell ref="C70:F70"/>
    <mergeCell ref="C60:F60"/>
    <mergeCell ref="C61:F61"/>
    <mergeCell ref="C62:F62"/>
    <mergeCell ref="C63:F63"/>
    <mergeCell ref="E92:F92"/>
    <mergeCell ref="E53:F53"/>
    <mergeCell ref="C58:F58"/>
    <mergeCell ref="C64:F64"/>
    <mergeCell ref="E24:F24"/>
    <mergeCell ref="C41:F41"/>
    <mergeCell ref="B7:F7"/>
    <mergeCell ref="B9:H9"/>
    <mergeCell ref="E22:F22"/>
    <mergeCell ref="E23:F23"/>
    <mergeCell ref="D17:D20"/>
    <mergeCell ref="D21:D24"/>
    <mergeCell ref="E19:F19"/>
    <mergeCell ref="E20:F20"/>
    <mergeCell ref="E21:F21"/>
    <mergeCell ref="D12:F12"/>
    <mergeCell ref="C17:C24"/>
    <mergeCell ref="D13:F13"/>
    <mergeCell ref="E33:E36"/>
    <mergeCell ref="E37:E40"/>
    <mergeCell ref="C49:D50"/>
    <mergeCell ref="C54:F54"/>
    <mergeCell ref="C51:F51"/>
    <mergeCell ref="E50:F50"/>
    <mergeCell ref="C59:F59"/>
    <mergeCell ref="C2:H2"/>
    <mergeCell ref="H10:H11"/>
    <mergeCell ref="C12:C13"/>
    <mergeCell ref="C14:C15"/>
    <mergeCell ref="C25:C40"/>
    <mergeCell ref="E25:E28"/>
    <mergeCell ref="E17:F17"/>
    <mergeCell ref="E18:F18"/>
    <mergeCell ref="C16:F16"/>
    <mergeCell ref="B4:F4"/>
    <mergeCell ref="G4:H4"/>
    <mergeCell ref="B5:F5"/>
    <mergeCell ref="G5:H5"/>
    <mergeCell ref="B6:F6"/>
    <mergeCell ref="G6:H6"/>
    <mergeCell ref="B10:B11"/>
    <mergeCell ref="D15:F15"/>
    <mergeCell ref="D14:F14"/>
    <mergeCell ref="C10:F11"/>
    <mergeCell ref="G10:G11"/>
    <mergeCell ref="G7:H7"/>
    <mergeCell ref="D33:D40"/>
    <mergeCell ref="E29:E32"/>
    <mergeCell ref="D25:D32"/>
  </mergeCells>
  <phoneticPr fontId="3"/>
  <pageMargins left="0.59055118110236227" right="0.70866141732283472" top="0.59055118110236227" bottom="0.59055118110236227" header="0.31496062992125984" footer="0.19685039370078741"/>
  <pageSetup paperSize="9" scale="68" fitToHeight="4"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512C-6648-4179-9CF3-3862BA4F9963}">
  <sheetPr>
    <pageSetUpPr fitToPage="1"/>
  </sheetPr>
  <dimension ref="A1:W128"/>
  <sheetViews>
    <sheetView tabSelected="1" zoomScale="85" zoomScaleNormal="85" workbookViewId="0">
      <selection activeCell="A126" sqref="A126:XFD127"/>
    </sheetView>
  </sheetViews>
  <sheetFormatPr defaultColWidth="9" defaultRowHeight="12" x14ac:dyDescent="0.2"/>
  <cols>
    <col min="1" max="1" width="1.33203125" style="55" customWidth="1"/>
    <col min="2" max="2" width="3.6640625" style="55" customWidth="1"/>
    <col min="3" max="3" width="5.6640625" style="55" customWidth="1"/>
    <col min="4" max="4" width="3.77734375" style="55" customWidth="1"/>
    <col min="5" max="5" width="2.21875" style="55" customWidth="1"/>
    <col min="6" max="6" width="5.33203125" style="55" customWidth="1"/>
    <col min="7" max="7" width="5.6640625" style="55" customWidth="1"/>
    <col min="8" max="8" width="27.6640625" style="55" customWidth="1"/>
    <col min="9" max="9" width="14.6640625" style="55" customWidth="1"/>
    <col min="10" max="12" width="20.6640625" style="55" customWidth="1"/>
    <col min="13" max="13" width="8.21875" style="55" customWidth="1"/>
    <col min="14" max="14" width="26" style="55" hidden="1" customWidth="1"/>
    <col min="15" max="15" width="8.21875" style="55" hidden="1" customWidth="1"/>
    <col min="16" max="18" width="16.6640625" style="55" customWidth="1"/>
    <col min="19" max="19" width="8.21875" style="55" customWidth="1"/>
    <col min="20" max="20" width="2.6640625" style="55" customWidth="1"/>
    <col min="21" max="21" width="19.77734375" style="55" customWidth="1"/>
    <col min="22" max="16384" width="9" style="55"/>
  </cols>
  <sheetData>
    <row r="1" spans="2:19" x14ac:dyDescent="0.2">
      <c r="S1" s="91"/>
    </row>
    <row r="2" spans="2:19" ht="28.5" customHeight="1" x14ac:dyDescent="0.2">
      <c r="B2" s="199" t="s">
        <v>172</v>
      </c>
      <c r="C2" s="199"/>
      <c r="D2" s="199"/>
      <c r="E2" s="199"/>
      <c r="F2" s="199"/>
      <c r="G2" s="199"/>
      <c r="H2" s="199"/>
      <c r="I2" s="199"/>
      <c r="J2" s="199"/>
      <c r="K2" s="199"/>
      <c r="L2" s="199"/>
      <c r="M2" s="199"/>
      <c r="N2" s="199"/>
      <c r="O2" s="199"/>
      <c r="P2" s="199"/>
      <c r="Q2" s="199"/>
      <c r="R2" s="199"/>
      <c r="S2" s="199"/>
    </row>
    <row r="4" spans="2:19" s="59" customFormat="1" ht="12" customHeight="1" x14ac:dyDescent="0.2">
      <c r="B4" s="192" t="s">
        <v>151</v>
      </c>
      <c r="C4" s="193"/>
      <c r="D4" s="193"/>
      <c r="E4" s="193"/>
      <c r="F4" s="193"/>
      <c r="G4" s="194"/>
      <c r="H4" s="200" t="str">
        <f>開発コンセプトシート!G4</f>
        <v>（別表の事業者番号表を参照のこと）</v>
      </c>
      <c r="I4" s="200"/>
      <c r="J4" s="200"/>
      <c r="K4" s="200"/>
      <c r="L4" s="200"/>
      <c r="M4" s="200"/>
      <c r="N4" s="200"/>
      <c r="O4" s="200"/>
      <c r="P4" s="200"/>
      <c r="Q4" s="200"/>
      <c r="R4" s="200"/>
      <c r="S4" s="200"/>
    </row>
    <row r="5" spans="2:19" s="59" customFormat="1" ht="12" customHeight="1" x14ac:dyDescent="0.2">
      <c r="B5" s="192" t="s">
        <v>150</v>
      </c>
      <c r="C5" s="193"/>
      <c r="D5" s="193"/>
      <c r="E5" s="193"/>
      <c r="F5" s="193"/>
      <c r="G5" s="194"/>
      <c r="H5" s="200" t="str">
        <f>IF(ISBLANK(開発コンセプトシート!G5),"",開発コンセプトシート!G5)</f>
        <v/>
      </c>
      <c r="I5" s="200"/>
      <c r="J5" s="200"/>
      <c r="K5" s="200"/>
      <c r="L5" s="200"/>
      <c r="M5" s="200"/>
      <c r="N5" s="200"/>
      <c r="O5" s="200"/>
      <c r="P5" s="200"/>
      <c r="Q5" s="200"/>
      <c r="R5" s="200"/>
      <c r="S5" s="200"/>
    </row>
    <row r="6" spans="2:19" s="59" customFormat="1" ht="12" customHeight="1" x14ac:dyDescent="0.2">
      <c r="B6" s="192" t="s">
        <v>149</v>
      </c>
      <c r="C6" s="193"/>
      <c r="D6" s="193"/>
      <c r="E6" s="193"/>
      <c r="F6" s="193"/>
      <c r="G6" s="194"/>
      <c r="H6" s="200" t="str">
        <f>IF(ISBLANK(開発コンセプトシート!G6),"",開発コンセプトシート!G6)</f>
        <v>排泄予測</v>
      </c>
      <c r="I6" s="200"/>
      <c r="J6" s="200"/>
      <c r="K6" s="200"/>
      <c r="L6" s="200"/>
      <c r="M6" s="200"/>
      <c r="N6" s="200"/>
      <c r="O6" s="200"/>
      <c r="P6" s="200"/>
      <c r="Q6" s="200"/>
      <c r="R6" s="200"/>
      <c r="S6" s="200"/>
    </row>
    <row r="7" spans="2:19" s="59" customFormat="1" ht="57.75" customHeight="1" x14ac:dyDescent="0.2">
      <c r="B7" s="192" t="s">
        <v>154</v>
      </c>
      <c r="C7" s="193"/>
      <c r="D7" s="193"/>
      <c r="E7" s="193"/>
      <c r="F7" s="193"/>
      <c r="G7" s="194"/>
      <c r="H7" s="251" t="s">
        <v>163</v>
      </c>
      <c r="I7" s="252"/>
      <c r="J7" s="252"/>
      <c r="K7" s="252"/>
      <c r="L7" s="252"/>
      <c r="M7" s="252"/>
      <c r="N7" s="252"/>
      <c r="O7" s="252"/>
      <c r="P7" s="252"/>
      <c r="Q7" s="252"/>
      <c r="R7" s="252"/>
      <c r="S7" s="253"/>
    </row>
    <row r="8" spans="2:19" s="59" customFormat="1" ht="12" customHeight="1" x14ac:dyDescent="0.2">
      <c r="B8" s="192" t="s">
        <v>85</v>
      </c>
      <c r="C8" s="193"/>
      <c r="D8" s="193"/>
      <c r="E8" s="193"/>
      <c r="F8" s="193"/>
      <c r="G8" s="194"/>
      <c r="H8" s="200" t="str">
        <f>IF(ISBLANK(開発コンセプトシート!G7),"",開発コンセプトシート!G7)</f>
        <v/>
      </c>
      <c r="I8" s="200"/>
      <c r="J8" s="200"/>
      <c r="K8" s="200"/>
      <c r="L8" s="200"/>
      <c r="M8" s="200"/>
      <c r="N8" s="200"/>
      <c r="O8" s="200"/>
      <c r="P8" s="200"/>
      <c r="Q8" s="200"/>
      <c r="R8" s="200"/>
      <c r="S8" s="200"/>
    </row>
    <row r="9" spans="2:19" s="59" customFormat="1" ht="12" customHeight="1" x14ac:dyDescent="0.2">
      <c r="B9" s="201" t="s">
        <v>148</v>
      </c>
      <c r="C9" s="201"/>
      <c r="D9" s="201"/>
      <c r="E9" s="201"/>
      <c r="F9" s="201"/>
      <c r="G9" s="201"/>
      <c r="H9" s="202"/>
      <c r="I9" s="202"/>
      <c r="J9" s="202"/>
      <c r="K9" s="202"/>
      <c r="L9" s="202"/>
      <c r="M9" s="202"/>
      <c r="N9" s="202"/>
      <c r="O9" s="202"/>
      <c r="P9" s="202"/>
      <c r="Q9" s="202"/>
      <c r="R9" s="202"/>
      <c r="S9" s="202"/>
    </row>
    <row r="10" spans="2:19" s="59" customFormat="1" ht="7.5" customHeight="1" x14ac:dyDescent="0.2">
      <c r="H10" s="90"/>
      <c r="I10" s="90"/>
      <c r="J10" s="90"/>
      <c r="K10" s="90"/>
      <c r="L10" s="90"/>
      <c r="M10" s="90"/>
      <c r="N10" s="90"/>
      <c r="O10" s="90"/>
    </row>
    <row r="11" spans="2:19" s="59" customFormat="1" ht="12" customHeight="1" x14ac:dyDescent="0.2">
      <c r="B11" s="192" t="s">
        <v>147</v>
      </c>
      <c r="C11" s="193"/>
      <c r="D11" s="193"/>
      <c r="E11" s="193"/>
      <c r="F11" s="193"/>
      <c r="G11" s="194"/>
      <c r="H11" s="203"/>
      <c r="I11" s="203"/>
      <c r="J11" s="203"/>
      <c r="K11" s="203"/>
      <c r="L11" s="203"/>
      <c r="M11" s="203"/>
      <c r="N11" s="203"/>
      <c r="O11" s="203"/>
      <c r="P11" s="203"/>
      <c r="Q11" s="203"/>
      <c r="R11" s="203"/>
      <c r="S11" s="203"/>
    </row>
    <row r="12" spans="2:19" ht="7.5" hidden="1" customHeight="1" x14ac:dyDescent="0.2"/>
    <row r="13" spans="2:19" ht="7.5" hidden="1" customHeight="1" x14ac:dyDescent="0.2"/>
    <row r="14" spans="2:19" ht="7.5" hidden="1" customHeight="1" x14ac:dyDescent="0.2"/>
    <row r="15" spans="2:19" ht="7.5" hidden="1" customHeight="1" x14ac:dyDescent="0.2"/>
    <row r="16" spans="2:19" ht="24" hidden="1" customHeight="1" x14ac:dyDescent="0.2">
      <c r="B16" s="204" t="s">
        <v>146</v>
      </c>
      <c r="C16" s="204"/>
      <c r="D16" s="204"/>
      <c r="E16" s="204"/>
      <c r="F16" s="204"/>
      <c r="G16" s="204"/>
      <c r="H16" s="204"/>
      <c r="I16" s="204"/>
      <c r="J16" s="204"/>
      <c r="K16" s="204"/>
      <c r="L16" s="204"/>
      <c r="M16" s="204"/>
      <c r="N16" s="204"/>
      <c r="O16" s="204"/>
      <c r="P16" s="204"/>
      <c r="Q16" s="204"/>
      <c r="R16" s="204"/>
      <c r="S16" s="204"/>
    </row>
    <row r="17" spans="1:19" s="59" customFormat="1" ht="23.25" hidden="1" customHeight="1" x14ac:dyDescent="0.2">
      <c r="A17" s="61"/>
      <c r="B17" s="60"/>
      <c r="C17" s="205" t="s">
        <v>58</v>
      </c>
      <c r="D17" s="205"/>
      <c r="E17" s="205"/>
      <c r="F17" s="205"/>
      <c r="G17" s="205"/>
      <c r="H17" s="205" t="s">
        <v>59</v>
      </c>
      <c r="I17" s="205"/>
      <c r="J17" s="205"/>
      <c r="K17" s="205"/>
      <c r="L17" s="205"/>
      <c r="M17" s="205"/>
      <c r="N17" s="205"/>
      <c r="O17" s="205"/>
      <c r="P17" s="205"/>
      <c r="Q17" s="205"/>
      <c r="R17" s="205"/>
      <c r="S17" s="58" t="s">
        <v>76</v>
      </c>
    </row>
    <row r="18" spans="1:19" ht="78.75" hidden="1" customHeight="1" x14ac:dyDescent="0.2">
      <c r="B18" s="58">
        <v>1</v>
      </c>
      <c r="C18" s="206" t="s">
        <v>145</v>
      </c>
      <c r="D18" s="206"/>
      <c r="E18" s="206"/>
      <c r="F18" s="206"/>
      <c r="G18" s="206"/>
      <c r="H18" s="207"/>
      <c r="I18" s="207"/>
      <c r="J18" s="207"/>
      <c r="K18" s="207"/>
      <c r="L18" s="207"/>
      <c r="M18" s="207"/>
      <c r="N18" s="207"/>
      <c r="O18" s="207"/>
      <c r="P18" s="207"/>
      <c r="Q18" s="207"/>
      <c r="R18" s="207"/>
      <c r="S18" s="57"/>
    </row>
    <row r="19" spans="1:19" ht="78.75" hidden="1" customHeight="1" x14ac:dyDescent="0.2">
      <c r="B19" s="58">
        <v>2</v>
      </c>
      <c r="C19" s="208" t="s">
        <v>144</v>
      </c>
      <c r="D19" s="209"/>
      <c r="E19" s="209"/>
      <c r="F19" s="209"/>
      <c r="G19" s="210"/>
      <c r="H19" s="211"/>
      <c r="I19" s="212"/>
      <c r="J19" s="212"/>
      <c r="K19" s="212"/>
      <c r="L19" s="212"/>
      <c r="M19" s="212"/>
      <c r="N19" s="212"/>
      <c r="O19" s="212"/>
      <c r="P19" s="212"/>
      <c r="Q19" s="212"/>
      <c r="R19" s="213"/>
      <c r="S19" s="57"/>
    </row>
    <row r="20" spans="1:19" ht="73.5" hidden="1" customHeight="1" x14ac:dyDescent="0.2">
      <c r="B20" s="58">
        <v>3</v>
      </c>
      <c r="C20" s="206" t="s">
        <v>143</v>
      </c>
      <c r="D20" s="206"/>
      <c r="E20" s="206"/>
      <c r="F20" s="206"/>
      <c r="G20" s="206"/>
      <c r="H20" s="216" t="s">
        <v>142</v>
      </c>
      <c r="I20" s="216"/>
      <c r="J20" s="216"/>
      <c r="K20" s="216"/>
      <c r="L20" s="216"/>
      <c r="M20" s="216"/>
      <c r="N20" s="216"/>
      <c r="O20" s="216"/>
      <c r="P20" s="216"/>
      <c r="Q20" s="216"/>
      <c r="R20" s="216"/>
      <c r="S20" s="57"/>
    </row>
    <row r="21" spans="1:19" s="68" customFormat="1" ht="24" customHeight="1" x14ac:dyDescent="0.2">
      <c r="B21" s="89"/>
      <c r="C21" s="88"/>
      <c r="D21" s="88"/>
      <c r="E21" s="88"/>
      <c r="F21" s="88"/>
      <c r="G21" s="88"/>
      <c r="H21" s="87"/>
      <c r="I21" s="87"/>
      <c r="J21" s="87"/>
      <c r="K21" s="87"/>
      <c r="L21" s="87"/>
      <c r="M21" s="87"/>
      <c r="N21" s="87"/>
      <c r="O21" s="87"/>
      <c r="P21" s="87"/>
      <c r="Q21" s="87"/>
      <c r="R21" s="87"/>
    </row>
    <row r="22" spans="1:19" s="68" customFormat="1" ht="24" customHeight="1" x14ac:dyDescent="0.2">
      <c r="B22" s="217" t="s">
        <v>160</v>
      </c>
      <c r="C22" s="217"/>
      <c r="D22" s="217"/>
      <c r="E22" s="217"/>
      <c r="F22" s="217"/>
      <c r="G22" s="217"/>
      <c r="H22" s="217"/>
      <c r="I22" s="217"/>
      <c r="J22" s="217"/>
      <c r="K22" s="217"/>
      <c r="L22" s="217"/>
      <c r="M22" s="217"/>
      <c r="N22" s="217"/>
      <c r="O22" s="217"/>
      <c r="P22" s="217"/>
      <c r="Q22" s="217"/>
      <c r="R22" s="217"/>
      <c r="S22" s="217"/>
    </row>
    <row r="23" spans="1:19" s="59" customFormat="1" ht="23.25" customHeight="1" x14ac:dyDescent="0.2">
      <c r="A23" s="61"/>
      <c r="B23" s="218"/>
      <c r="C23" s="205" t="s">
        <v>58</v>
      </c>
      <c r="D23" s="205"/>
      <c r="E23" s="205"/>
      <c r="F23" s="205"/>
      <c r="G23" s="205"/>
      <c r="H23" s="219" t="s">
        <v>133</v>
      </c>
      <c r="I23" s="221" t="s">
        <v>155</v>
      </c>
      <c r="J23" s="222"/>
      <c r="K23" s="222"/>
      <c r="L23" s="222"/>
      <c r="M23" s="223"/>
      <c r="N23" s="224" t="s">
        <v>132</v>
      </c>
      <c r="O23" s="226"/>
      <c r="P23" s="224" t="s">
        <v>162</v>
      </c>
      <c r="Q23" s="225"/>
      <c r="R23" s="225"/>
      <c r="S23" s="226"/>
    </row>
    <row r="24" spans="1:19" ht="10.5" customHeight="1" x14ac:dyDescent="0.2">
      <c r="B24" s="218"/>
      <c r="C24" s="205"/>
      <c r="D24" s="205"/>
      <c r="E24" s="205"/>
      <c r="F24" s="205"/>
      <c r="G24" s="205"/>
      <c r="H24" s="219"/>
      <c r="I24" s="195" t="s">
        <v>152</v>
      </c>
      <c r="J24" s="196"/>
      <c r="K24" s="214" t="s">
        <v>161</v>
      </c>
      <c r="L24" s="214" t="s">
        <v>153</v>
      </c>
      <c r="M24" s="219" t="s">
        <v>76</v>
      </c>
      <c r="N24" s="219" t="s">
        <v>131</v>
      </c>
      <c r="O24" s="219" t="s">
        <v>76</v>
      </c>
      <c r="P24" s="219" t="s">
        <v>129</v>
      </c>
      <c r="Q24" s="219" t="s">
        <v>120</v>
      </c>
      <c r="R24" s="219" t="s">
        <v>128</v>
      </c>
      <c r="S24" s="219" t="s">
        <v>76</v>
      </c>
    </row>
    <row r="25" spans="1:19" ht="14.25" customHeight="1" x14ac:dyDescent="0.2">
      <c r="B25" s="218"/>
      <c r="C25" s="205"/>
      <c r="D25" s="205"/>
      <c r="E25" s="205"/>
      <c r="F25" s="205"/>
      <c r="G25" s="205"/>
      <c r="H25" s="219"/>
      <c r="I25" s="197"/>
      <c r="J25" s="198"/>
      <c r="K25" s="215"/>
      <c r="L25" s="215"/>
      <c r="M25" s="219"/>
      <c r="N25" s="219"/>
      <c r="O25" s="219"/>
      <c r="P25" s="219"/>
      <c r="Q25" s="219"/>
      <c r="R25" s="219"/>
      <c r="S25" s="219"/>
    </row>
    <row r="26" spans="1:19" ht="54" customHeight="1" x14ac:dyDescent="0.2">
      <c r="B26" s="58"/>
      <c r="C26" s="220" t="s">
        <v>141</v>
      </c>
      <c r="D26" s="220"/>
      <c r="E26" s="220"/>
      <c r="F26" s="230" t="s">
        <v>61</v>
      </c>
      <c r="G26" s="231"/>
      <c r="H26" s="227" t="str">
        <f>IF(ISBLANK(開発コンセプトシート!G12),"",開発コンセプトシート!G12)</f>
        <v>＜開発コンセプトシートの該当項目を参照＞</v>
      </c>
      <c r="I26" s="71" t="s">
        <v>157</v>
      </c>
      <c r="J26" s="95"/>
      <c r="K26" s="70"/>
      <c r="L26" s="70"/>
      <c r="M26" s="70"/>
      <c r="N26" s="70"/>
      <c r="O26" s="70"/>
      <c r="P26" s="70"/>
      <c r="Q26" s="70"/>
      <c r="R26" s="70"/>
      <c r="S26" s="57"/>
    </row>
    <row r="27" spans="1:19" ht="61.5" customHeight="1" x14ac:dyDescent="0.2">
      <c r="B27" s="58"/>
      <c r="C27" s="220"/>
      <c r="D27" s="220"/>
      <c r="E27" s="220"/>
      <c r="F27" s="232"/>
      <c r="G27" s="233"/>
      <c r="H27" s="228"/>
      <c r="I27" s="71" t="s">
        <v>156</v>
      </c>
      <c r="J27" s="95"/>
      <c r="K27" s="70"/>
      <c r="L27" s="70"/>
      <c r="M27" s="70"/>
      <c r="N27" s="70"/>
      <c r="O27" s="70"/>
      <c r="P27" s="70"/>
      <c r="Q27" s="70"/>
      <c r="R27" s="70"/>
      <c r="S27" s="57"/>
    </row>
    <row r="28" spans="1:19" ht="54" customHeight="1" x14ac:dyDescent="0.2">
      <c r="B28" s="101"/>
      <c r="C28" s="220"/>
      <c r="D28" s="220"/>
      <c r="E28" s="220"/>
      <c r="F28" s="232"/>
      <c r="G28" s="233"/>
      <c r="H28" s="228"/>
      <c r="I28" s="227" t="s">
        <v>158</v>
      </c>
      <c r="J28" s="95"/>
      <c r="K28" s="70"/>
      <c r="L28" s="70"/>
      <c r="M28" s="70"/>
      <c r="N28" s="70"/>
      <c r="O28" s="70"/>
      <c r="P28" s="70"/>
      <c r="Q28" s="70"/>
      <c r="R28" s="70"/>
      <c r="S28" s="57"/>
    </row>
    <row r="29" spans="1:19" ht="54" customHeight="1" x14ac:dyDescent="0.2">
      <c r="B29" s="101"/>
      <c r="C29" s="220"/>
      <c r="D29" s="220"/>
      <c r="E29" s="220"/>
      <c r="F29" s="232"/>
      <c r="G29" s="233"/>
      <c r="H29" s="228"/>
      <c r="I29" s="228"/>
      <c r="J29" s="95"/>
      <c r="K29" s="70"/>
      <c r="L29" s="70"/>
      <c r="M29" s="70"/>
      <c r="N29" s="70"/>
      <c r="O29" s="70"/>
      <c r="P29" s="70"/>
      <c r="Q29" s="70"/>
      <c r="R29" s="70"/>
      <c r="S29" s="57"/>
    </row>
    <row r="30" spans="1:19" ht="54" customHeight="1" x14ac:dyDescent="0.2">
      <c r="B30" s="58"/>
      <c r="C30" s="220"/>
      <c r="D30" s="220"/>
      <c r="E30" s="220"/>
      <c r="F30" s="234"/>
      <c r="G30" s="235"/>
      <c r="H30" s="229"/>
      <c r="I30" s="229"/>
      <c r="J30" s="95"/>
      <c r="K30" s="70"/>
      <c r="L30" s="70"/>
      <c r="M30" s="70"/>
      <c r="N30" s="70"/>
      <c r="O30" s="70"/>
      <c r="P30" s="70"/>
      <c r="Q30" s="70"/>
      <c r="R30" s="70"/>
      <c r="S30" s="57"/>
    </row>
    <row r="31" spans="1:19" ht="54" customHeight="1" x14ac:dyDescent="0.2">
      <c r="B31" s="101"/>
      <c r="C31" s="220"/>
      <c r="D31" s="220"/>
      <c r="E31" s="220"/>
      <c r="F31" s="230" t="s">
        <v>65</v>
      </c>
      <c r="G31" s="231"/>
      <c r="H31" s="227" t="str">
        <f>IF(ISBLANK(開発コンセプトシート!G13),"",開発コンセプトシート!G13)</f>
        <v>＜開発コンセプトシートの該当項目を参照＞</v>
      </c>
      <c r="I31" s="71" t="s">
        <v>157</v>
      </c>
      <c r="J31" s="98"/>
      <c r="K31" s="70"/>
      <c r="L31" s="70"/>
      <c r="M31" s="70"/>
      <c r="N31" s="70"/>
      <c r="O31" s="70"/>
      <c r="P31" s="70"/>
      <c r="Q31" s="70"/>
      <c r="R31" s="70"/>
      <c r="S31" s="57"/>
    </row>
    <row r="32" spans="1:19" ht="62.25" customHeight="1" x14ac:dyDescent="0.2">
      <c r="B32" s="101"/>
      <c r="C32" s="220"/>
      <c r="D32" s="220"/>
      <c r="E32" s="220"/>
      <c r="F32" s="232"/>
      <c r="G32" s="233"/>
      <c r="H32" s="228"/>
      <c r="I32" s="71" t="s">
        <v>166</v>
      </c>
      <c r="J32" s="98"/>
      <c r="K32" s="70"/>
      <c r="L32" s="70"/>
      <c r="M32" s="70"/>
      <c r="N32" s="70"/>
      <c r="O32" s="70"/>
      <c r="P32" s="70"/>
      <c r="Q32" s="70"/>
      <c r="R32" s="70"/>
      <c r="S32" s="57"/>
    </row>
    <row r="33" spans="2:19" ht="54" customHeight="1" x14ac:dyDescent="0.2">
      <c r="B33" s="101"/>
      <c r="C33" s="220"/>
      <c r="D33" s="220"/>
      <c r="E33" s="220"/>
      <c r="F33" s="232"/>
      <c r="G33" s="233"/>
      <c r="H33" s="228"/>
      <c r="I33" s="227" t="s">
        <v>158</v>
      </c>
      <c r="J33" s="98"/>
      <c r="K33" s="70"/>
      <c r="L33" s="70"/>
      <c r="M33" s="70"/>
      <c r="N33" s="70"/>
      <c r="O33" s="70"/>
      <c r="P33" s="70"/>
      <c r="Q33" s="70"/>
      <c r="R33" s="70"/>
      <c r="S33" s="57"/>
    </row>
    <row r="34" spans="2:19" ht="54" customHeight="1" x14ac:dyDescent="0.2">
      <c r="B34" s="101"/>
      <c r="C34" s="220"/>
      <c r="D34" s="220"/>
      <c r="E34" s="220"/>
      <c r="F34" s="232"/>
      <c r="G34" s="233"/>
      <c r="H34" s="228"/>
      <c r="I34" s="228"/>
      <c r="J34" s="98"/>
      <c r="K34" s="70"/>
      <c r="L34" s="70"/>
      <c r="M34" s="70"/>
      <c r="N34" s="70"/>
      <c r="O34" s="70"/>
      <c r="P34" s="70"/>
      <c r="Q34" s="70"/>
      <c r="R34" s="70"/>
      <c r="S34" s="57"/>
    </row>
    <row r="35" spans="2:19" ht="54" customHeight="1" x14ac:dyDescent="0.2">
      <c r="B35" s="58"/>
      <c r="C35" s="220"/>
      <c r="D35" s="220"/>
      <c r="E35" s="220"/>
      <c r="F35" s="234"/>
      <c r="G35" s="235"/>
      <c r="H35" s="229"/>
      <c r="I35" s="229"/>
      <c r="J35" s="98"/>
      <c r="K35" s="70"/>
      <c r="L35" s="70"/>
      <c r="M35" s="70"/>
      <c r="N35" s="70"/>
      <c r="O35" s="70"/>
      <c r="P35" s="70"/>
      <c r="Q35" s="70"/>
      <c r="R35" s="70"/>
      <c r="S35" s="57"/>
    </row>
    <row r="36" spans="2:19" ht="83.25" customHeight="1" x14ac:dyDescent="0.2">
      <c r="B36" s="58"/>
      <c r="C36" s="261" t="s">
        <v>140</v>
      </c>
      <c r="D36" s="262"/>
      <c r="E36" s="263"/>
      <c r="F36" s="230" t="s">
        <v>61</v>
      </c>
      <c r="G36" s="231"/>
      <c r="H36" s="227" t="str">
        <f>IF(ISBLANK(開発コンセプトシート!G14),"",開発コンセプトシート!G14)</f>
        <v>＜開発コンセプトシートの該当項目を参照＞</v>
      </c>
      <c r="I36" s="71" t="s">
        <v>170</v>
      </c>
      <c r="K36" s="70"/>
      <c r="L36" s="70"/>
      <c r="M36" s="70"/>
      <c r="N36" s="70"/>
      <c r="O36" s="70"/>
      <c r="P36" s="70"/>
      <c r="Q36" s="70"/>
      <c r="R36" s="70"/>
      <c r="S36" s="57"/>
    </row>
    <row r="37" spans="2:19" ht="84.75" customHeight="1" x14ac:dyDescent="0.2">
      <c r="B37" s="58"/>
      <c r="C37" s="264"/>
      <c r="D37" s="265"/>
      <c r="E37" s="266"/>
      <c r="F37" s="232"/>
      <c r="G37" s="233"/>
      <c r="H37" s="228"/>
      <c r="I37" s="71" t="s">
        <v>171</v>
      </c>
      <c r="J37" s="95"/>
      <c r="K37" s="70"/>
      <c r="L37" s="70"/>
      <c r="M37" s="70"/>
      <c r="N37" s="70"/>
      <c r="O37" s="70"/>
      <c r="P37" s="70"/>
      <c r="Q37" s="70"/>
      <c r="R37" s="70"/>
      <c r="S37" s="57"/>
    </row>
    <row r="38" spans="2:19" ht="50.25" customHeight="1" x14ac:dyDescent="0.2">
      <c r="B38" s="101"/>
      <c r="C38" s="264"/>
      <c r="D38" s="265"/>
      <c r="E38" s="266"/>
      <c r="F38" s="232"/>
      <c r="G38" s="233"/>
      <c r="H38" s="228"/>
      <c r="I38" s="227" t="s">
        <v>159</v>
      </c>
      <c r="J38" s="95"/>
      <c r="K38" s="70"/>
      <c r="L38" s="70"/>
      <c r="M38" s="70"/>
      <c r="N38" s="70"/>
      <c r="O38" s="70"/>
      <c r="P38" s="70"/>
      <c r="Q38" s="70"/>
      <c r="R38" s="70"/>
      <c r="S38" s="57"/>
    </row>
    <row r="39" spans="2:19" ht="50.25" customHeight="1" x14ac:dyDescent="0.2">
      <c r="B39" s="101"/>
      <c r="C39" s="264"/>
      <c r="D39" s="265"/>
      <c r="E39" s="266"/>
      <c r="F39" s="232"/>
      <c r="G39" s="233"/>
      <c r="H39" s="228"/>
      <c r="I39" s="228"/>
      <c r="J39" s="95"/>
      <c r="K39" s="70"/>
      <c r="L39" s="70"/>
      <c r="M39" s="70"/>
      <c r="N39" s="70"/>
      <c r="O39" s="70"/>
      <c r="P39" s="70"/>
      <c r="Q39" s="70"/>
      <c r="R39" s="70"/>
      <c r="S39" s="57"/>
    </row>
    <row r="40" spans="2:19" ht="54" customHeight="1" x14ac:dyDescent="0.2">
      <c r="B40" s="58"/>
      <c r="C40" s="264"/>
      <c r="D40" s="265"/>
      <c r="E40" s="266"/>
      <c r="F40" s="234"/>
      <c r="G40" s="235"/>
      <c r="H40" s="229"/>
      <c r="I40" s="229"/>
      <c r="J40" s="95"/>
      <c r="K40" s="70"/>
      <c r="L40" s="70"/>
      <c r="M40" s="70"/>
      <c r="N40" s="70"/>
      <c r="O40" s="70"/>
      <c r="P40" s="70"/>
      <c r="Q40" s="70"/>
      <c r="R40" s="70"/>
      <c r="S40" s="57"/>
    </row>
    <row r="41" spans="2:19" ht="54" customHeight="1" x14ac:dyDescent="0.2">
      <c r="B41" s="58"/>
      <c r="C41" s="264"/>
      <c r="D41" s="265"/>
      <c r="E41" s="266"/>
      <c r="F41" s="195" t="s">
        <v>65</v>
      </c>
      <c r="G41" s="196"/>
      <c r="H41" s="227" t="str">
        <f>IF(ISBLANK(開発コンセプトシート!G15),"",開発コンセプトシート!G15)</f>
        <v>＜開発コンセプトシートの該当項目を参照＞</v>
      </c>
      <c r="I41" s="227" t="s">
        <v>169</v>
      </c>
      <c r="J41" s="98"/>
      <c r="K41" s="70"/>
      <c r="L41" s="70"/>
      <c r="M41" s="70"/>
      <c r="N41" s="70"/>
      <c r="O41" s="70"/>
      <c r="P41" s="70"/>
      <c r="Q41" s="70"/>
      <c r="R41" s="70"/>
      <c r="S41" s="57"/>
    </row>
    <row r="42" spans="2:19" ht="54" customHeight="1" x14ac:dyDescent="0.2">
      <c r="B42" s="101"/>
      <c r="C42" s="264"/>
      <c r="D42" s="265"/>
      <c r="E42" s="266"/>
      <c r="F42" s="270"/>
      <c r="G42" s="271"/>
      <c r="H42" s="228"/>
      <c r="I42" s="228"/>
      <c r="J42" s="98"/>
      <c r="K42" s="70"/>
      <c r="L42" s="70"/>
      <c r="M42" s="70"/>
      <c r="N42" s="70"/>
      <c r="O42" s="70"/>
      <c r="P42" s="70"/>
      <c r="Q42" s="70"/>
      <c r="R42" s="70"/>
      <c r="S42" s="57"/>
    </row>
    <row r="43" spans="2:19" ht="54" customHeight="1" x14ac:dyDescent="0.2">
      <c r="B43" s="101"/>
      <c r="C43" s="267"/>
      <c r="D43" s="268"/>
      <c r="E43" s="269"/>
      <c r="F43" s="197"/>
      <c r="G43" s="198"/>
      <c r="H43" s="229"/>
      <c r="I43" s="229"/>
      <c r="J43" s="98"/>
      <c r="K43" s="70"/>
      <c r="L43" s="70"/>
      <c r="M43" s="70"/>
      <c r="N43" s="70"/>
      <c r="O43" s="70"/>
      <c r="P43" s="70"/>
      <c r="Q43" s="70"/>
      <c r="R43" s="70"/>
      <c r="S43" s="57"/>
    </row>
    <row r="44" spans="2:19" ht="54" customHeight="1" x14ac:dyDescent="0.2">
      <c r="B44" s="58"/>
      <c r="C44" s="195" t="s">
        <v>139</v>
      </c>
      <c r="D44" s="272"/>
      <c r="E44" s="272"/>
      <c r="F44" s="272"/>
      <c r="G44" s="196"/>
      <c r="H44" s="227" t="str">
        <f>IF(ISBLANK(開発コンセプトシート!G16),"",開発コンセプトシート!G16)</f>
        <v>＜開発コンセプトシートの該当項目を参照＞</v>
      </c>
      <c r="I44" s="238" t="s">
        <v>168</v>
      </c>
      <c r="J44" s="97"/>
      <c r="K44" s="70"/>
      <c r="L44" s="70"/>
      <c r="M44" s="70"/>
      <c r="N44" s="70"/>
      <c r="O44" s="70"/>
      <c r="P44" s="70"/>
      <c r="Q44" s="70"/>
      <c r="R44" s="70"/>
      <c r="S44" s="57"/>
    </row>
    <row r="45" spans="2:19" ht="54" customHeight="1" x14ac:dyDescent="0.2">
      <c r="B45" s="101"/>
      <c r="C45" s="270"/>
      <c r="D45" s="273"/>
      <c r="E45" s="273"/>
      <c r="F45" s="273"/>
      <c r="G45" s="271"/>
      <c r="H45" s="228"/>
      <c r="I45" s="239"/>
      <c r="J45" s="97"/>
      <c r="K45" s="70"/>
      <c r="L45" s="70"/>
      <c r="M45" s="70"/>
      <c r="N45" s="70"/>
      <c r="O45" s="70"/>
      <c r="P45" s="70"/>
      <c r="Q45" s="70"/>
      <c r="R45" s="70"/>
      <c r="S45" s="57"/>
    </row>
    <row r="46" spans="2:19" ht="54" customHeight="1" x14ac:dyDescent="0.2">
      <c r="B46" s="101"/>
      <c r="C46" s="197"/>
      <c r="D46" s="274"/>
      <c r="E46" s="274"/>
      <c r="F46" s="274"/>
      <c r="G46" s="198"/>
      <c r="H46" s="229"/>
      <c r="I46" s="240"/>
      <c r="J46" s="97"/>
      <c r="K46" s="70"/>
      <c r="L46" s="70"/>
      <c r="M46" s="70"/>
      <c r="N46" s="70"/>
      <c r="O46" s="70"/>
      <c r="P46" s="70"/>
      <c r="Q46" s="70"/>
      <c r="R46" s="70"/>
      <c r="S46" s="57"/>
    </row>
    <row r="47" spans="2:19" s="5" customFormat="1" ht="27" customHeight="1" x14ac:dyDescent="0.2">
      <c r="B47" s="58"/>
      <c r="C47" s="220" t="s">
        <v>138</v>
      </c>
      <c r="D47" s="236" t="s">
        <v>2</v>
      </c>
      <c r="E47" s="236"/>
      <c r="F47" s="237" t="s">
        <v>4</v>
      </c>
      <c r="G47" s="237"/>
      <c r="H47" s="71" t="str">
        <f>IF(ISBLANK(開発コンセプトシート!G17),"",開発コンセプトシート!G17)</f>
        <v>＜開発コンセプトシートの該当項目を参照＞</v>
      </c>
      <c r="I47" s="238" t="s">
        <v>167</v>
      </c>
      <c r="J47" s="97"/>
      <c r="K47" s="18"/>
      <c r="L47" s="18"/>
      <c r="M47" s="18"/>
      <c r="N47" s="18"/>
      <c r="O47" s="18"/>
      <c r="P47" s="86"/>
      <c r="Q47" s="85"/>
      <c r="R47" s="18"/>
      <c r="S47" s="18"/>
    </row>
    <row r="48" spans="2:19" s="5" customFormat="1" ht="27" customHeight="1" x14ac:dyDescent="0.2">
      <c r="B48" s="58"/>
      <c r="C48" s="220"/>
      <c r="D48" s="236"/>
      <c r="E48" s="236"/>
      <c r="F48" s="237" t="s">
        <v>5</v>
      </c>
      <c r="G48" s="237"/>
      <c r="H48" s="71" t="str">
        <f>IF(ISBLANK(開発コンセプトシート!G18),"",開発コンセプトシート!G18)</f>
        <v>＜開発コンセプトシートの該当項目を参照＞</v>
      </c>
      <c r="I48" s="239"/>
      <c r="J48" s="97"/>
      <c r="K48" s="18"/>
      <c r="L48" s="18"/>
      <c r="M48" s="18"/>
      <c r="N48" s="18"/>
      <c r="O48" s="18"/>
      <c r="P48" s="86"/>
      <c r="Q48" s="86"/>
      <c r="R48" s="18"/>
      <c r="S48" s="18"/>
    </row>
    <row r="49" spans="2:19" s="5" customFormat="1" ht="27" customHeight="1" x14ac:dyDescent="0.2">
      <c r="B49" s="58"/>
      <c r="C49" s="220"/>
      <c r="D49" s="236"/>
      <c r="E49" s="236"/>
      <c r="F49" s="237" t="s">
        <v>6</v>
      </c>
      <c r="G49" s="237"/>
      <c r="H49" s="71" t="str">
        <f>IF(ISBLANK(開発コンセプトシート!G19),"",開発コンセプトシート!G19)</f>
        <v>＜開発コンセプトシートの該当項目を参照＞</v>
      </c>
      <c r="I49" s="239"/>
      <c r="J49" s="97"/>
      <c r="K49" s="18"/>
      <c r="L49" s="18"/>
      <c r="M49" s="18"/>
      <c r="N49" s="18"/>
      <c r="O49" s="18"/>
      <c r="P49" s="86"/>
      <c r="Q49" s="86"/>
      <c r="R49" s="18"/>
      <c r="S49" s="18"/>
    </row>
    <row r="50" spans="2:19" s="5" customFormat="1" ht="27" customHeight="1" x14ac:dyDescent="0.2">
      <c r="B50" s="58"/>
      <c r="C50" s="220"/>
      <c r="D50" s="236"/>
      <c r="E50" s="236"/>
      <c r="F50" s="237" t="s">
        <v>7</v>
      </c>
      <c r="G50" s="237"/>
      <c r="H50" s="71" t="str">
        <f>IF(ISBLANK(開発コンセプトシート!G20),"",開発コンセプトシート!G20)</f>
        <v>＜開発コンセプトシートの該当項目を参照＞</v>
      </c>
      <c r="I50" s="240"/>
      <c r="J50" s="97"/>
      <c r="K50" s="18"/>
      <c r="L50" s="18"/>
      <c r="M50" s="18"/>
      <c r="N50" s="18"/>
      <c r="O50" s="18"/>
      <c r="P50" s="86"/>
      <c r="Q50" s="86"/>
      <c r="R50" s="18"/>
      <c r="S50" s="18"/>
    </row>
    <row r="51" spans="2:19" s="5" customFormat="1" ht="27" customHeight="1" x14ac:dyDescent="0.2">
      <c r="B51" s="58"/>
      <c r="C51" s="220"/>
      <c r="D51" s="236" t="s">
        <v>3</v>
      </c>
      <c r="E51" s="236"/>
      <c r="F51" s="237" t="s">
        <v>4</v>
      </c>
      <c r="G51" s="237"/>
      <c r="H51" s="71" t="str">
        <f>IF(ISBLANK(開発コンセプトシート!G21),"",開発コンセプトシート!G21)</f>
        <v>＜開発コンセプトシートの該当項目を参照＞</v>
      </c>
      <c r="I51" s="238" t="s">
        <v>165</v>
      </c>
      <c r="J51" s="98"/>
      <c r="K51" s="18"/>
      <c r="L51" s="18"/>
      <c r="M51" s="18"/>
      <c r="N51" s="18"/>
      <c r="O51" s="18"/>
      <c r="P51" s="86"/>
      <c r="Q51" s="86"/>
      <c r="R51" s="18"/>
      <c r="S51" s="18"/>
    </row>
    <row r="52" spans="2:19" s="5" customFormat="1" ht="27" customHeight="1" x14ac:dyDescent="0.2">
      <c r="B52" s="58"/>
      <c r="C52" s="220"/>
      <c r="D52" s="236"/>
      <c r="E52" s="236"/>
      <c r="F52" s="237" t="s">
        <v>5</v>
      </c>
      <c r="G52" s="237"/>
      <c r="H52" s="71" t="str">
        <f>IF(ISBLANK(開発コンセプトシート!G22),"",開発コンセプトシート!G22)</f>
        <v>＜開発コンセプトシートの該当項目を参照＞</v>
      </c>
      <c r="I52" s="239"/>
      <c r="J52" s="98"/>
      <c r="K52" s="18"/>
      <c r="L52" s="18"/>
      <c r="M52" s="18"/>
      <c r="N52" s="18"/>
      <c r="O52" s="18"/>
      <c r="P52" s="86"/>
      <c r="Q52" s="86"/>
      <c r="R52" s="18"/>
      <c r="S52" s="18"/>
    </row>
    <row r="53" spans="2:19" s="5" customFormat="1" ht="27" customHeight="1" x14ac:dyDescent="0.2">
      <c r="B53" s="58"/>
      <c r="C53" s="220"/>
      <c r="D53" s="236"/>
      <c r="E53" s="236"/>
      <c r="F53" s="237" t="s">
        <v>6</v>
      </c>
      <c r="G53" s="237"/>
      <c r="H53" s="71" t="str">
        <f>IF(ISBLANK(開発コンセプトシート!G23),"",開発コンセプトシート!G23)</f>
        <v>＜開発コンセプトシートの該当項目を参照＞</v>
      </c>
      <c r="I53" s="239"/>
      <c r="J53" s="98"/>
      <c r="K53" s="18"/>
      <c r="L53" s="18"/>
      <c r="M53" s="18"/>
      <c r="N53" s="18"/>
      <c r="O53" s="18"/>
      <c r="P53" s="86"/>
      <c r="Q53" s="85"/>
      <c r="R53" s="18"/>
      <c r="S53" s="18"/>
    </row>
    <row r="54" spans="2:19" s="5" customFormat="1" ht="27" customHeight="1" x14ac:dyDescent="0.2">
      <c r="B54" s="58"/>
      <c r="C54" s="220"/>
      <c r="D54" s="236"/>
      <c r="E54" s="236"/>
      <c r="F54" s="237" t="s">
        <v>7</v>
      </c>
      <c r="G54" s="237"/>
      <c r="H54" s="71" t="str">
        <f>IF(ISBLANK(開発コンセプトシート!G24),"",開発コンセプトシート!G24)</f>
        <v>＜開発コンセプトシートの該当項目を参照＞</v>
      </c>
      <c r="I54" s="240"/>
      <c r="J54" s="98"/>
      <c r="K54" s="18"/>
      <c r="L54" s="18"/>
      <c r="M54" s="18"/>
      <c r="N54" s="18"/>
      <c r="O54" s="18"/>
      <c r="P54" s="86"/>
      <c r="Q54" s="85"/>
      <c r="R54" s="18"/>
      <c r="S54" s="18"/>
    </row>
    <row r="55" spans="2:19" s="5" customFormat="1" ht="27" hidden="1" customHeight="1" x14ac:dyDescent="0.2">
      <c r="B55" s="58">
        <v>14</v>
      </c>
      <c r="C55" s="220" t="s">
        <v>137</v>
      </c>
      <c r="D55" s="236" t="s">
        <v>2</v>
      </c>
      <c r="E55" s="236"/>
      <c r="F55" s="237" t="s">
        <v>9</v>
      </c>
      <c r="G55" s="82" t="s">
        <v>4</v>
      </c>
      <c r="H55" s="71" t="str">
        <f>IF(ISBLANK(開発コンセプトシート!G25),"",開発コンセプトシート!G25)</f>
        <v>＜開発コンセプトシートの該当項目を参照＞</v>
      </c>
      <c r="I55" s="99"/>
      <c r="J55" s="97"/>
      <c r="K55" s="18"/>
      <c r="L55" s="18"/>
      <c r="M55" s="18"/>
      <c r="N55" s="18"/>
      <c r="O55" s="18"/>
      <c r="P55" s="13"/>
      <c r="Q55" s="13"/>
      <c r="R55" s="18"/>
      <c r="S55" s="18"/>
    </row>
    <row r="56" spans="2:19" s="5" customFormat="1" ht="27" hidden="1" customHeight="1" x14ac:dyDescent="0.2">
      <c r="B56" s="58">
        <v>15</v>
      </c>
      <c r="C56" s="220"/>
      <c r="D56" s="236"/>
      <c r="E56" s="236"/>
      <c r="F56" s="237"/>
      <c r="G56" s="82" t="s">
        <v>5</v>
      </c>
      <c r="H56" s="71" t="str">
        <f>IF(ISBLANK(開発コンセプトシート!G26),"",開発コンセプトシート!G26)</f>
        <v>＜開発コンセプトシートの該当項目を参照＞</v>
      </c>
      <c r="I56" s="100"/>
      <c r="J56" s="97"/>
      <c r="K56" s="18"/>
      <c r="L56" s="18"/>
      <c r="M56" s="18"/>
      <c r="N56" s="18"/>
      <c r="O56" s="18"/>
      <c r="P56" s="86"/>
      <c r="Q56" s="85"/>
      <c r="R56" s="18"/>
      <c r="S56" s="18"/>
    </row>
    <row r="57" spans="2:19" s="5" customFormat="1" ht="27" hidden="1" customHeight="1" x14ac:dyDescent="0.2">
      <c r="B57" s="58">
        <v>16</v>
      </c>
      <c r="C57" s="220"/>
      <c r="D57" s="236"/>
      <c r="E57" s="236"/>
      <c r="F57" s="237"/>
      <c r="G57" s="82" t="s">
        <v>6</v>
      </c>
      <c r="H57" s="71" t="str">
        <f>IF(ISBLANK(開発コンセプトシート!G27),"",開発コンセプトシート!G27)</f>
        <v>＜開発コンセプトシートの該当項目を参照＞</v>
      </c>
      <c r="I57" s="100"/>
      <c r="J57" s="97"/>
      <c r="K57" s="18"/>
      <c r="L57" s="18"/>
      <c r="M57" s="18"/>
      <c r="N57" s="18"/>
      <c r="O57" s="18"/>
      <c r="P57" s="13"/>
      <c r="Q57" s="13"/>
      <c r="R57" s="18"/>
      <c r="S57" s="18"/>
    </row>
    <row r="58" spans="2:19" s="5" customFormat="1" ht="27" hidden="1" customHeight="1" x14ac:dyDescent="0.2">
      <c r="B58" s="58">
        <v>17</v>
      </c>
      <c r="C58" s="220"/>
      <c r="D58" s="236"/>
      <c r="E58" s="236"/>
      <c r="F58" s="237"/>
      <c r="G58" s="82" t="s">
        <v>7</v>
      </c>
      <c r="H58" s="71" t="str">
        <f>IF(ISBLANK(開発コンセプトシート!G28),"",開発コンセプトシート!G28)</f>
        <v>＜開発コンセプトシートの該当項目を参照＞</v>
      </c>
      <c r="I58" s="100"/>
      <c r="J58" s="97"/>
      <c r="K58" s="18"/>
      <c r="L58" s="18"/>
      <c r="M58" s="18"/>
      <c r="N58" s="18"/>
      <c r="O58" s="18"/>
      <c r="P58" s="13"/>
      <c r="Q58" s="13"/>
      <c r="R58" s="18"/>
      <c r="S58" s="18"/>
    </row>
    <row r="59" spans="2:19" s="5" customFormat="1" ht="27" hidden="1" customHeight="1" x14ac:dyDescent="0.2">
      <c r="B59" s="58">
        <v>18</v>
      </c>
      <c r="C59" s="220"/>
      <c r="D59" s="236"/>
      <c r="E59" s="236"/>
      <c r="F59" s="241" t="s">
        <v>43</v>
      </c>
      <c r="G59" s="84" t="s">
        <v>44</v>
      </c>
      <c r="H59" s="71" t="str">
        <f>IF(ISBLANK(開発コンセプトシート!G29),"",開発コンセプトシート!G29)</f>
        <v>＜開発コンセプトシートの該当項目を参照＞</v>
      </c>
      <c r="I59" s="100"/>
      <c r="J59" s="97"/>
      <c r="K59" s="18"/>
      <c r="L59" s="18"/>
      <c r="M59" s="18"/>
      <c r="N59" s="18"/>
      <c r="O59" s="18"/>
      <c r="P59" s="80"/>
      <c r="Q59" s="83"/>
      <c r="R59" s="18"/>
      <c r="S59" s="18"/>
    </row>
    <row r="60" spans="2:19" s="5" customFormat="1" ht="27" hidden="1" customHeight="1" x14ac:dyDescent="0.2">
      <c r="B60" s="58">
        <v>19</v>
      </c>
      <c r="C60" s="220"/>
      <c r="D60" s="236"/>
      <c r="E60" s="236"/>
      <c r="F60" s="241"/>
      <c r="G60" s="82" t="s">
        <v>45</v>
      </c>
      <c r="H60" s="71" t="str">
        <f>IF(ISBLANK(開発コンセプトシート!G30),"",開発コンセプトシート!G30)</f>
        <v>＜開発コンセプトシートの該当項目を参照＞</v>
      </c>
      <c r="I60" s="100"/>
      <c r="J60" s="97"/>
      <c r="K60" s="18"/>
      <c r="L60" s="18"/>
      <c r="M60" s="18"/>
      <c r="N60" s="18"/>
      <c r="O60" s="18"/>
      <c r="P60" s="80"/>
      <c r="Q60" s="80"/>
      <c r="R60" s="18"/>
      <c r="S60" s="18"/>
    </row>
    <row r="61" spans="2:19" s="5" customFormat="1" ht="27" hidden="1" customHeight="1" x14ac:dyDescent="0.2">
      <c r="B61" s="58">
        <v>20</v>
      </c>
      <c r="C61" s="220"/>
      <c r="D61" s="236"/>
      <c r="E61" s="236"/>
      <c r="F61" s="241"/>
      <c r="G61" s="82" t="s">
        <v>46</v>
      </c>
      <c r="H61" s="71" t="str">
        <f>IF(ISBLANK(開発コンセプトシート!G31),"",開発コンセプトシート!G31)</f>
        <v>＜開発コンセプトシートの該当項目を参照＞</v>
      </c>
      <c r="I61" s="100"/>
      <c r="J61" s="97"/>
      <c r="K61" s="18"/>
      <c r="L61" s="18"/>
      <c r="M61" s="18"/>
      <c r="N61" s="18"/>
      <c r="O61" s="18"/>
      <c r="P61" s="80"/>
      <c r="Q61" s="80"/>
      <c r="R61" s="18"/>
      <c r="S61" s="18"/>
    </row>
    <row r="62" spans="2:19" s="5" customFormat="1" ht="27" hidden="1" customHeight="1" x14ac:dyDescent="0.2">
      <c r="B62" s="58">
        <v>21</v>
      </c>
      <c r="C62" s="220"/>
      <c r="D62" s="236"/>
      <c r="E62" s="236"/>
      <c r="F62" s="241"/>
      <c r="G62" s="82" t="s">
        <v>47</v>
      </c>
      <c r="H62" s="71" t="str">
        <f>IF(ISBLANK(開発コンセプトシート!G32),"",開発コンセプトシート!G32)</f>
        <v>＜開発コンセプトシートの該当項目を参照＞</v>
      </c>
      <c r="I62" s="100"/>
      <c r="J62" s="97"/>
      <c r="K62" s="18"/>
      <c r="L62" s="18"/>
      <c r="M62" s="18"/>
      <c r="N62" s="18"/>
      <c r="O62" s="18"/>
      <c r="P62" s="80"/>
      <c r="Q62" s="80"/>
      <c r="R62" s="18"/>
      <c r="S62" s="18"/>
    </row>
    <row r="63" spans="2:19" s="5" customFormat="1" ht="27" hidden="1" customHeight="1" x14ac:dyDescent="0.2">
      <c r="B63" s="58">
        <v>22</v>
      </c>
      <c r="C63" s="220"/>
      <c r="D63" s="236" t="s">
        <v>3</v>
      </c>
      <c r="E63" s="236"/>
      <c r="F63" s="237" t="s">
        <v>9</v>
      </c>
      <c r="G63" s="82" t="s">
        <v>4</v>
      </c>
      <c r="H63" s="71" t="str">
        <f>IF(ISBLANK(開発コンセプトシート!G33),"",開発コンセプトシート!G33)</f>
        <v>＜開発コンセプトシートの該当項目を参照＞</v>
      </c>
      <c r="I63" s="96"/>
      <c r="J63" s="97"/>
      <c r="K63" s="18"/>
      <c r="L63" s="18"/>
      <c r="M63" s="18"/>
      <c r="N63" s="18"/>
      <c r="O63" s="18"/>
      <c r="P63" s="80"/>
      <c r="Q63" s="80"/>
      <c r="R63" s="18"/>
      <c r="S63" s="18"/>
    </row>
    <row r="64" spans="2:19" s="5" customFormat="1" ht="27" hidden="1" customHeight="1" x14ac:dyDescent="0.2">
      <c r="B64" s="58">
        <v>23</v>
      </c>
      <c r="C64" s="220"/>
      <c r="D64" s="236"/>
      <c r="E64" s="236"/>
      <c r="F64" s="237"/>
      <c r="G64" s="82" t="s">
        <v>5</v>
      </c>
      <c r="H64" s="71" t="str">
        <f>IF(ISBLANK(開発コンセプトシート!G34),"",開発コンセプトシート!G34)</f>
        <v>＜開発コンセプトシートの該当項目を参照＞</v>
      </c>
      <c r="I64" s="96"/>
      <c r="J64" s="97"/>
      <c r="K64" s="18"/>
      <c r="L64" s="18"/>
      <c r="M64" s="18"/>
      <c r="N64" s="18"/>
      <c r="O64" s="18"/>
      <c r="P64" s="80"/>
      <c r="Q64" s="80"/>
      <c r="R64" s="18"/>
      <c r="S64" s="18"/>
    </row>
    <row r="65" spans="1:20" s="5" customFormat="1" ht="27" hidden="1" customHeight="1" x14ac:dyDescent="0.2">
      <c r="B65" s="58">
        <v>24</v>
      </c>
      <c r="C65" s="220"/>
      <c r="D65" s="236"/>
      <c r="E65" s="236"/>
      <c r="F65" s="237"/>
      <c r="G65" s="82" t="s">
        <v>6</v>
      </c>
      <c r="H65" s="71" t="str">
        <f>IF(ISBLANK(開発コンセプトシート!G35),"",開発コンセプトシート!G35)</f>
        <v>＜開発コンセプトシートの該当項目を参照＞</v>
      </c>
      <c r="I65" s="96"/>
      <c r="J65" s="97"/>
      <c r="K65" s="18"/>
      <c r="L65" s="18"/>
      <c r="M65" s="18"/>
      <c r="N65" s="18"/>
      <c r="O65" s="18"/>
      <c r="P65" s="80"/>
      <c r="Q65" s="80"/>
      <c r="R65" s="18"/>
      <c r="S65" s="18"/>
    </row>
    <row r="66" spans="1:20" s="5" customFormat="1" ht="27" hidden="1" customHeight="1" x14ac:dyDescent="0.2">
      <c r="B66" s="58">
        <v>25</v>
      </c>
      <c r="C66" s="220"/>
      <c r="D66" s="236"/>
      <c r="E66" s="236"/>
      <c r="F66" s="237"/>
      <c r="G66" s="82" t="s">
        <v>7</v>
      </c>
      <c r="H66" s="71" t="str">
        <f>IF(ISBLANK(開発コンセプトシート!G36),"",開発コンセプトシート!G36)</f>
        <v>＜開発コンセプトシートの該当項目を参照＞</v>
      </c>
      <c r="I66" s="96"/>
      <c r="J66" s="97"/>
      <c r="K66" s="18"/>
      <c r="L66" s="18"/>
      <c r="M66" s="18"/>
      <c r="N66" s="18"/>
      <c r="O66" s="18"/>
      <c r="P66" s="80"/>
      <c r="Q66" s="80"/>
      <c r="R66" s="18"/>
      <c r="S66" s="18"/>
    </row>
    <row r="67" spans="1:20" s="5" customFormat="1" ht="27" hidden="1" customHeight="1" x14ac:dyDescent="0.2">
      <c r="B67" s="58">
        <v>26</v>
      </c>
      <c r="C67" s="220"/>
      <c r="D67" s="236"/>
      <c r="E67" s="236"/>
      <c r="F67" s="241" t="s">
        <v>10</v>
      </c>
      <c r="G67" s="84" t="s">
        <v>44</v>
      </c>
      <c r="H67" s="71" t="str">
        <f>IF(ISBLANK(開発コンセプトシート!G37),"",開発コンセプトシート!G37)</f>
        <v>＜開発コンセプトシートの該当項目を参照＞</v>
      </c>
      <c r="I67" s="96"/>
      <c r="J67" s="97"/>
      <c r="K67" s="18"/>
      <c r="L67" s="18"/>
      <c r="M67" s="18"/>
      <c r="N67" s="18"/>
      <c r="O67" s="18"/>
      <c r="P67" s="80"/>
      <c r="Q67" s="83"/>
      <c r="R67" s="18"/>
      <c r="S67" s="18"/>
    </row>
    <row r="68" spans="1:20" s="5" customFormat="1" ht="27" hidden="1" customHeight="1" x14ac:dyDescent="0.2">
      <c r="B68" s="58">
        <v>27</v>
      </c>
      <c r="C68" s="220"/>
      <c r="D68" s="236"/>
      <c r="E68" s="236"/>
      <c r="F68" s="241"/>
      <c r="G68" s="82" t="s">
        <v>45</v>
      </c>
      <c r="H68" s="71" t="str">
        <f>IF(ISBLANK(開発コンセプトシート!G38),"",開発コンセプトシート!G38)</f>
        <v>＜開発コンセプトシートの該当項目を参照＞</v>
      </c>
      <c r="I68" s="96"/>
      <c r="J68" s="97"/>
      <c r="K68" s="18"/>
      <c r="L68" s="18"/>
      <c r="M68" s="18"/>
      <c r="N68" s="18"/>
      <c r="O68" s="18"/>
      <c r="P68" s="80"/>
      <c r="Q68" s="80"/>
      <c r="R68" s="18"/>
      <c r="S68" s="18"/>
    </row>
    <row r="69" spans="1:20" s="5" customFormat="1" ht="27" hidden="1" customHeight="1" x14ac:dyDescent="0.2">
      <c r="B69" s="58">
        <v>28</v>
      </c>
      <c r="C69" s="220"/>
      <c r="D69" s="236"/>
      <c r="E69" s="236"/>
      <c r="F69" s="241"/>
      <c r="G69" s="82" t="s">
        <v>46</v>
      </c>
      <c r="H69" s="71" t="str">
        <f>IF(ISBLANK(開発コンセプトシート!G39),"",開発コンセプトシート!G39)</f>
        <v>＜開発コンセプトシートの該当項目を参照＞</v>
      </c>
      <c r="I69" s="96"/>
      <c r="J69" s="97"/>
      <c r="K69" s="18"/>
      <c r="L69" s="18"/>
      <c r="M69" s="18"/>
      <c r="N69" s="18"/>
      <c r="O69" s="18"/>
      <c r="P69" s="80"/>
      <c r="Q69" s="80"/>
      <c r="R69" s="18"/>
      <c r="S69" s="18"/>
    </row>
    <row r="70" spans="1:20" s="5" customFormat="1" ht="27" hidden="1" customHeight="1" x14ac:dyDescent="0.2">
      <c r="B70" s="58">
        <v>29</v>
      </c>
      <c r="C70" s="220"/>
      <c r="D70" s="236"/>
      <c r="E70" s="236"/>
      <c r="F70" s="241"/>
      <c r="G70" s="81" t="s">
        <v>47</v>
      </c>
      <c r="H70" s="71" t="str">
        <f>IF(ISBLANK(開発コンセプトシート!G40),"",開発コンセプトシート!G40)</f>
        <v>＜開発コンセプトシートの該当項目を参照＞</v>
      </c>
      <c r="I70" s="96"/>
      <c r="J70" s="97"/>
      <c r="K70" s="18"/>
      <c r="L70" s="18"/>
      <c r="M70" s="18"/>
      <c r="N70" s="18"/>
      <c r="O70" s="18"/>
      <c r="P70" s="80"/>
      <c r="Q70" s="80"/>
      <c r="R70" s="18"/>
      <c r="S70" s="18"/>
    </row>
    <row r="71" spans="1:20" ht="27" hidden="1" customHeight="1" x14ac:dyDescent="0.2">
      <c r="B71" s="58">
        <v>30</v>
      </c>
      <c r="C71" s="79"/>
      <c r="D71" s="206" t="s">
        <v>136</v>
      </c>
      <c r="E71" s="206"/>
      <c r="F71" s="206"/>
      <c r="G71" s="206"/>
      <c r="H71" s="78"/>
      <c r="I71" s="70"/>
      <c r="J71" s="78"/>
      <c r="K71" s="70"/>
      <c r="L71" s="70"/>
      <c r="M71" s="70"/>
      <c r="N71" s="70"/>
      <c r="O71" s="70"/>
      <c r="P71" s="70"/>
      <c r="Q71" s="70"/>
      <c r="R71" s="70"/>
      <c r="S71" s="57"/>
    </row>
    <row r="72" spans="1:20" s="68" customFormat="1" ht="24" customHeight="1" x14ac:dyDescent="0.2">
      <c r="C72" s="73"/>
      <c r="D72" s="73"/>
      <c r="E72" s="72"/>
      <c r="F72" s="72"/>
      <c r="H72" s="72"/>
      <c r="I72" s="72"/>
      <c r="J72" s="72"/>
      <c r="K72" s="72"/>
      <c r="L72" s="72"/>
      <c r="M72" s="72"/>
      <c r="N72" s="72"/>
      <c r="O72" s="72"/>
      <c r="P72" s="69"/>
      <c r="Q72" s="69"/>
      <c r="R72" s="69"/>
    </row>
    <row r="73" spans="1:20" s="5" customFormat="1" ht="24" hidden="1" customHeight="1" x14ac:dyDescent="0.2">
      <c r="B73" s="168" t="s">
        <v>135</v>
      </c>
      <c r="C73" s="169"/>
      <c r="D73" s="169"/>
      <c r="E73" s="169"/>
      <c r="F73" s="169"/>
      <c r="G73" s="169"/>
      <c r="H73" s="169"/>
      <c r="J73" s="54"/>
    </row>
    <row r="74" spans="1:20" s="59" customFormat="1" ht="16.5" hidden="1" customHeight="1" x14ac:dyDescent="0.2">
      <c r="A74" s="61"/>
      <c r="B74" s="218"/>
      <c r="C74" s="205" t="s">
        <v>58</v>
      </c>
      <c r="D74" s="205"/>
      <c r="E74" s="205"/>
      <c r="F74" s="205"/>
      <c r="G74" s="205"/>
      <c r="H74" s="219" t="s">
        <v>133</v>
      </c>
      <c r="I74" s="58"/>
      <c r="J74" s="58"/>
      <c r="K74" s="205"/>
      <c r="L74" s="205"/>
      <c r="M74" s="205"/>
      <c r="N74" s="205"/>
      <c r="O74" s="205"/>
      <c r="P74" s="205"/>
      <c r="Q74" s="205"/>
      <c r="R74" s="205"/>
      <c r="S74" s="205"/>
    </row>
    <row r="75" spans="1:20" ht="15.75" hidden="1" customHeight="1" x14ac:dyDescent="0.2">
      <c r="B75" s="218"/>
      <c r="C75" s="205"/>
      <c r="D75" s="205"/>
      <c r="E75" s="205"/>
      <c r="F75" s="205"/>
      <c r="G75" s="205"/>
      <c r="H75" s="219"/>
      <c r="I75" s="219" t="s">
        <v>131</v>
      </c>
      <c r="J75" s="58"/>
      <c r="K75" s="58"/>
      <c r="L75" s="58"/>
      <c r="M75" s="58"/>
      <c r="N75" s="219" t="s">
        <v>131</v>
      </c>
      <c r="O75" s="219" t="s">
        <v>76</v>
      </c>
      <c r="P75" s="219" t="s">
        <v>130</v>
      </c>
      <c r="Q75" s="219"/>
      <c r="R75" s="219"/>
      <c r="S75" s="219" t="s">
        <v>76</v>
      </c>
    </row>
    <row r="76" spans="1:20" ht="14.25" hidden="1" customHeight="1" x14ac:dyDescent="0.2">
      <c r="B76" s="218"/>
      <c r="C76" s="205"/>
      <c r="D76" s="205"/>
      <c r="E76" s="205"/>
      <c r="F76" s="205"/>
      <c r="G76" s="205"/>
      <c r="H76" s="219"/>
      <c r="I76" s="219"/>
      <c r="J76" s="58"/>
      <c r="K76" s="58"/>
      <c r="L76" s="58"/>
      <c r="M76" s="58"/>
      <c r="N76" s="219"/>
      <c r="O76" s="219"/>
      <c r="P76" s="58" t="s">
        <v>129</v>
      </c>
      <c r="Q76" s="58" t="s">
        <v>120</v>
      </c>
      <c r="R76" s="58" t="s">
        <v>128</v>
      </c>
      <c r="S76" s="219"/>
    </row>
    <row r="77" spans="1:20" s="5" customFormat="1" ht="27" hidden="1" customHeight="1" x14ac:dyDescent="0.2">
      <c r="B77" s="74">
        <v>1</v>
      </c>
      <c r="C77" s="242" t="s">
        <v>15</v>
      </c>
      <c r="D77" s="242"/>
      <c r="E77" s="242"/>
      <c r="F77" s="242"/>
      <c r="G77" s="242"/>
      <c r="H77" s="71" t="str">
        <f>IF(ISBLANK(開発コンセプトシート!G45),"",開発コンセプトシート!G45)</f>
        <v/>
      </c>
      <c r="I77" s="18"/>
      <c r="J77" s="71"/>
      <c r="K77" s="18"/>
      <c r="L77" s="18"/>
      <c r="M77" s="18"/>
      <c r="N77" s="18"/>
      <c r="O77" s="18"/>
      <c r="P77" s="18"/>
      <c r="Q77" s="18"/>
      <c r="R77" s="18"/>
      <c r="S77" s="15"/>
      <c r="T77" s="7"/>
    </row>
    <row r="78" spans="1:20" s="5" customFormat="1" ht="27" hidden="1" customHeight="1" x14ac:dyDescent="0.2">
      <c r="B78" s="74">
        <v>2</v>
      </c>
      <c r="C78" s="242" t="s">
        <v>71</v>
      </c>
      <c r="D78" s="242"/>
      <c r="E78" s="242" t="s">
        <v>18</v>
      </c>
      <c r="F78" s="242"/>
      <c r="G78" s="242"/>
      <c r="H78" s="71" t="str">
        <f>IF(ISBLANK(開発コンセプトシート!G46),"",開発コンセプトシート!G46)</f>
        <v/>
      </c>
      <c r="I78" s="18"/>
      <c r="J78" s="71"/>
      <c r="K78" s="18"/>
      <c r="L78" s="18"/>
      <c r="M78" s="18"/>
      <c r="N78" s="18"/>
      <c r="O78" s="18"/>
      <c r="P78" s="18"/>
      <c r="Q78" s="18"/>
      <c r="R78" s="18"/>
      <c r="S78" s="15"/>
      <c r="T78" s="7"/>
    </row>
    <row r="79" spans="1:20" s="5" customFormat="1" ht="27" hidden="1" customHeight="1" x14ac:dyDescent="0.2">
      <c r="B79" s="74">
        <v>3</v>
      </c>
      <c r="C79" s="242"/>
      <c r="D79" s="242"/>
      <c r="E79" s="242" t="s">
        <v>19</v>
      </c>
      <c r="F79" s="242"/>
      <c r="G79" s="242"/>
      <c r="H79" s="71" t="str">
        <f>IF(ISBLANK(開発コンセプトシート!G47),"",開発コンセプトシート!G47)</f>
        <v/>
      </c>
      <c r="I79" s="18"/>
      <c r="J79" s="71"/>
      <c r="K79" s="18"/>
      <c r="L79" s="18"/>
      <c r="M79" s="18"/>
      <c r="N79" s="18"/>
      <c r="O79" s="18"/>
      <c r="P79" s="18"/>
      <c r="Q79" s="18"/>
      <c r="R79" s="18"/>
      <c r="S79" s="15"/>
      <c r="T79" s="7"/>
    </row>
    <row r="80" spans="1:20" s="5" customFormat="1" ht="27" hidden="1" customHeight="1" x14ac:dyDescent="0.2">
      <c r="B80" s="74">
        <v>4</v>
      </c>
      <c r="C80" s="243" t="s">
        <v>20</v>
      </c>
      <c r="D80" s="243"/>
      <c r="E80" s="243"/>
      <c r="F80" s="243"/>
      <c r="G80" s="243"/>
      <c r="H80" s="71" t="str">
        <f>IF(ISBLANK(開発コンセプトシート!G48),"",開発コンセプトシート!G48)</f>
        <v/>
      </c>
      <c r="I80" s="18"/>
      <c r="J80" s="71"/>
      <c r="K80" s="18"/>
      <c r="L80" s="18"/>
      <c r="M80" s="18"/>
      <c r="N80" s="18"/>
      <c r="O80" s="18"/>
      <c r="P80" s="18"/>
      <c r="Q80" s="18"/>
      <c r="R80" s="18"/>
      <c r="S80" s="16"/>
    </row>
    <row r="81" spans="1:23" s="5" customFormat="1" ht="27" hidden="1" customHeight="1" x14ac:dyDescent="0.2">
      <c r="B81" s="74">
        <v>5</v>
      </c>
      <c r="C81" s="242" t="s">
        <v>50</v>
      </c>
      <c r="D81" s="242"/>
      <c r="E81" s="243" t="s">
        <v>18</v>
      </c>
      <c r="F81" s="243"/>
      <c r="G81" s="243"/>
      <c r="H81" s="71" t="str">
        <f>IF(ISBLANK(開発コンセプトシート!G49),"",開発コンセプトシート!G49)</f>
        <v/>
      </c>
      <c r="I81" s="18"/>
      <c r="J81" s="71"/>
      <c r="K81" s="18"/>
      <c r="L81" s="18"/>
      <c r="M81" s="18"/>
      <c r="N81" s="18"/>
      <c r="O81" s="18"/>
      <c r="P81" s="18"/>
      <c r="Q81" s="18"/>
      <c r="R81" s="18"/>
      <c r="S81" s="15"/>
    </row>
    <row r="82" spans="1:23" s="5" customFormat="1" ht="27" hidden="1" customHeight="1" x14ac:dyDescent="0.2">
      <c r="B82" s="74">
        <v>6</v>
      </c>
      <c r="C82" s="242"/>
      <c r="D82" s="242"/>
      <c r="E82" s="243" t="s">
        <v>19</v>
      </c>
      <c r="F82" s="243"/>
      <c r="G82" s="243"/>
      <c r="H82" s="71" t="str">
        <f>IF(ISBLANK(開発コンセプトシート!G50),"",開発コンセプトシート!G50)</f>
        <v/>
      </c>
      <c r="I82" s="18"/>
      <c r="J82" s="71"/>
      <c r="K82" s="18"/>
      <c r="L82" s="18"/>
      <c r="M82" s="18"/>
      <c r="N82" s="18"/>
      <c r="O82" s="18"/>
      <c r="P82" s="18"/>
      <c r="Q82" s="18"/>
      <c r="R82" s="18"/>
      <c r="S82" s="15"/>
    </row>
    <row r="83" spans="1:23" s="5" customFormat="1" ht="27" hidden="1" customHeight="1" x14ac:dyDescent="0.2">
      <c r="B83" s="74">
        <v>7</v>
      </c>
      <c r="C83" s="242" t="s">
        <v>51</v>
      </c>
      <c r="D83" s="242"/>
      <c r="E83" s="242"/>
      <c r="F83" s="242"/>
      <c r="G83" s="242"/>
      <c r="H83" s="71" t="str">
        <f>IF(ISBLANK(開発コンセプトシート!G51),"",開発コンセプトシート!G51)</f>
        <v/>
      </c>
      <c r="I83" s="18"/>
      <c r="J83" s="71"/>
      <c r="K83" s="18"/>
      <c r="L83" s="18"/>
      <c r="M83" s="18"/>
      <c r="N83" s="18"/>
      <c r="O83" s="18"/>
      <c r="P83" s="18"/>
      <c r="Q83" s="18"/>
      <c r="R83" s="18"/>
      <c r="S83" s="15"/>
    </row>
    <row r="84" spans="1:23" s="5" customFormat="1" ht="27" hidden="1" customHeight="1" x14ac:dyDescent="0.2">
      <c r="B84" s="74">
        <v>8</v>
      </c>
      <c r="C84" s="242" t="s">
        <v>52</v>
      </c>
      <c r="D84" s="242"/>
      <c r="E84" s="77" t="s">
        <v>18</v>
      </c>
      <c r="F84" s="77"/>
      <c r="G84" s="77"/>
      <c r="H84" s="71" t="str">
        <f>IF(ISBLANK(開発コンセプトシート!G52),"",開発コンセプトシート!G52)</f>
        <v/>
      </c>
      <c r="I84" s="18"/>
      <c r="J84" s="71"/>
      <c r="K84" s="18"/>
      <c r="L84" s="18"/>
      <c r="M84" s="18"/>
      <c r="N84" s="18"/>
      <c r="O84" s="76"/>
      <c r="P84" s="76"/>
      <c r="Q84" s="75"/>
      <c r="R84" s="75"/>
      <c r="S84" s="15"/>
    </row>
    <row r="85" spans="1:23" s="5" customFormat="1" ht="27" hidden="1" customHeight="1" x14ac:dyDescent="0.2">
      <c r="B85" s="74">
        <v>9</v>
      </c>
      <c r="C85" s="242"/>
      <c r="D85" s="242"/>
      <c r="E85" s="243" t="s">
        <v>19</v>
      </c>
      <c r="F85" s="243"/>
      <c r="G85" s="243"/>
      <c r="H85" s="71" t="str">
        <f>IF(ISBLANK(開発コンセプトシート!G53),"",開発コンセプトシート!G53)</f>
        <v/>
      </c>
      <c r="I85" s="18"/>
      <c r="J85" s="71"/>
      <c r="K85" s="18"/>
      <c r="L85" s="18"/>
      <c r="M85" s="18"/>
      <c r="N85" s="18"/>
      <c r="O85" s="76"/>
      <c r="P85" s="76"/>
      <c r="Q85" s="75"/>
      <c r="R85" s="75"/>
      <c r="S85" s="15"/>
    </row>
    <row r="86" spans="1:23" s="5" customFormat="1" ht="27" hidden="1" customHeight="1" x14ac:dyDescent="0.2">
      <c r="B86" s="74">
        <v>10</v>
      </c>
      <c r="C86" s="242" t="s">
        <v>78</v>
      </c>
      <c r="D86" s="242"/>
      <c r="E86" s="242"/>
      <c r="F86" s="242"/>
      <c r="G86" s="242"/>
      <c r="H86" s="71" t="str">
        <f>IF(ISBLANK(開発コンセプトシート!G54),"",開発コンセプトシート!G54)</f>
        <v/>
      </c>
      <c r="I86" s="18"/>
      <c r="J86" s="71"/>
      <c r="K86" s="18"/>
      <c r="L86" s="18"/>
      <c r="M86" s="18"/>
      <c r="N86" s="18"/>
      <c r="O86" s="18"/>
      <c r="P86" s="18"/>
      <c r="Q86" s="18"/>
      <c r="R86" s="18"/>
      <c r="S86" s="15"/>
    </row>
    <row r="87" spans="1:23" s="68" customFormat="1" ht="24" hidden="1" customHeight="1" x14ac:dyDescent="0.2">
      <c r="C87" s="73"/>
      <c r="D87" s="73"/>
      <c r="E87" s="72"/>
      <c r="F87" s="72"/>
      <c r="H87" s="72"/>
      <c r="I87" s="72"/>
      <c r="J87" s="72"/>
      <c r="K87" s="72"/>
      <c r="L87" s="72"/>
      <c r="M87" s="72"/>
      <c r="N87" s="72"/>
      <c r="O87" s="72"/>
      <c r="P87" s="69"/>
      <c r="Q87" s="69"/>
      <c r="R87" s="69"/>
    </row>
    <row r="88" spans="1:23" s="68" customFormat="1" ht="24" hidden="1" customHeight="1" x14ac:dyDescent="0.2">
      <c r="C88" s="73"/>
      <c r="D88" s="73"/>
      <c r="E88" s="72"/>
      <c r="F88" s="72"/>
      <c r="H88" s="72"/>
      <c r="I88" s="72"/>
      <c r="J88" s="72"/>
      <c r="K88" s="72"/>
      <c r="L88" s="72"/>
      <c r="M88" s="72"/>
      <c r="N88" s="72"/>
      <c r="O88" s="72"/>
      <c r="P88" s="69"/>
      <c r="Q88" s="69"/>
      <c r="R88" s="69"/>
    </row>
    <row r="89" spans="1:23" s="68" customFormat="1" ht="24" hidden="1" customHeight="1" x14ac:dyDescent="0.2">
      <c r="C89" s="73"/>
      <c r="D89" s="73"/>
      <c r="E89" s="72"/>
      <c r="F89" s="72"/>
      <c r="H89" s="72"/>
      <c r="I89" s="72"/>
      <c r="J89" s="72"/>
      <c r="K89" s="72"/>
      <c r="L89" s="72"/>
      <c r="M89" s="72"/>
      <c r="N89" s="72"/>
      <c r="O89" s="72"/>
      <c r="P89" s="69"/>
      <c r="Q89" s="69"/>
      <c r="R89" s="69"/>
    </row>
    <row r="90" spans="1:23" s="68" customFormat="1" ht="24" hidden="1" customHeight="1" x14ac:dyDescent="0.2">
      <c r="B90" s="244" t="s">
        <v>134</v>
      </c>
      <c r="C90" s="244"/>
      <c r="D90" s="244"/>
      <c r="E90" s="244"/>
      <c r="F90" s="244"/>
      <c r="G90" s="244"/>
      <c r="H90" s="244"/>
      <c r="I90" s="244"/>
      <c r="J90" s="244"/>
      <c r="K90" s="244"/>
      <c r="L90" s="244"/>
      <c r="M90" s="244"/>
      <c r="N90" s="244"/>
      <c r="O90" s="244"/>
      <c r="P90" s="244"/>
      <c r="Q90" s="244"/>
      <c r="R90" s="244"/>
      <c r="S90" s="244"/>
    </row>
    <row r="91" spans="1:23" s="59" customFormat="1" ht="16.5" hidden="1" customHeight="1" x14ac:dyDescent="0.2">
      <c r="A91" s="61"/>
      <c r="B91" s="218"/>
      <c r="C91" s="205" t="s">
        <v>58</v>
      </c>
      <c r="D91" s="205"/>
      <c r="E91" s="205"/>
      <c r="F91" s="205"/>
      <c r="G91" s="205"/>
      <c r="H91" s="219" t="s">
        <v>133</v>
      </c>
      <c r="I91" s="58"/>
      <c r="J91" s="58"/>
      <c r="K91" s="205"/>
      <c r="L91" s="205"/>
      <c r="M91" s="205"/>
      <c r="N91" s="205"/>
      <c r="O91" s="205"/>
      <c r="P91" s="205"/>
      <c r="Q91" s="205"/>
      <c r="R91" s="205"/>
      <c r="S91" s="205"/>
    </row>
    <row r="92" spans="1:23" ht="15.75" hidden="1" customHeight="1" x14ac:dyDescent="0.2">
      <c r="B92" s="218"/>
      <c r="C92" s="205"/>
      <c r="D92" s="205"/>
      <c r="E92" s="205"/>
      <c r="F92" s="205"/>
      <c r="G92" s="205"/>
      <c r="H92" s="219"/>
      <c r="I92" s="219" t="s">
        <v>131</v>
      </c>
      <c r="J92" s="58"/>
      <c r="K92" s="58"/>
      <c r="L92" s="58"/>
      <c r="M92" s="58"/>
      <c r="N92" s="219" t="s">
        <v>131</v>
      </c>
      <c r="O92" s="219" t="s">
        <v>76</v>
      </c>
      <c r="P92" s="219" t="s">
        <v>130</v>
      </c>
      <c r="Q92" s="219"/>
      <c r="R92" s="219"/>
      <c r="S92" s="219" t="s">
        <v>76</v>
      </c>
    </row>
    <row r="93" spans="1:23" ht="14.25" hidden="1" customHeight="1" x14ac:dyDescent="0.2">
      <c r="B93" s="218"/>
      <c r="C93" s="205"/>
      <c r="D93" s="205"/>
      <c r="E93" s="205"/>
      <c r="F93" s="205"/>
      <c r="G93" s="205"/>
      <c r="H93" s="219"/>
      <c r="I93" s="219"/>
      <c r="J93" s="58"/>
      <c r="K93" s="58"/>
      <c r="L93" s="58"/>
      <c r="M93" s="58"/>
      <c r="N93" s="219"/>
      <c r="O93" s="219"/>
      <c r="P93" s="58" t="s">
        <v>129</v>
      </c>
      <c r="Q93" s="58" t="s">
        <v>120</v>
      </c>
      <c r="R93" s="58" t="s">
        <v>128</v>
      </c>
      <c r="S93" s="219"/>
    </row>
    <row r="94" spans="1:23" ht="27" hidden="1" customHeight="1" x14ac:dyDescent="0.2">
      <c r="B94" s="58">
        <v>1</v>
      </c>
      <c r="C94" s="243" t="s">
        <v>60</v>
      </c>
      <c r="D94" s="243"/>
      <c r="E94" s="243"/>
      <c r="F94" s="243"/>
      <c r="G94" s="243"/>
      <c r="H94" s="71" t="str">
        <f>IF(ISBLANK(開発コンセプトシート!G58),"",開発コンセプトシート!G58)</f>
        <v/>
      </c>
      <c r="I94" s="70"/>
      <c r="J94" s="71"/>
      <c r="K94" s="70"/>
      <c r="L94" s="70"/>
      <c r="M94" s="70"/>
      <c r="N94" s="70"/>
      <c r="O94" s="70"/>
      <c r="P94" s="70"/>
      <c r="Q94" s="57"/>
      <c r="R94" s="70"/>
      <c r="S94" s="70"/>
      <c r="T94" s="69"/>
      <c r="U94" s="245"/>
      <c r="V94" s="69"/>
      <c r="W94" s="68"/>
    </row>
    <row r="95" spans="1:23" ht="27" hidden="1" customHeight="1" x14ac:dyDescent="0.2">
      <c r="B95" s="58">
        <v>2</v>
      </c>
      <c r="C95" s="243" t="s">
        <v>31</v>
      </c>
      <c r="D95" s="243"/>
      <c r="E95" s="243"/>
      <c r="F95" s="243"/>
      <c r="G95" s="243"/>
      <c r="H95" s="71" t="str">
        <f>IF(ISBLANK(開発コンセプトシート!G59),"",開発コンセプトシート!G59)</f>
        <v/>
      </c>
      <c r="I95" s="70"/>
      <c r="J95" s="71"/>
      <c r="K95" s="70"/>
      <c r="L95" s="70"/>
      <c r="M95" s="70"/>
      <c r="N95" s="70"/>
      <c r="O95" s="70"/>
      <c r="P95" s="70"/>
      <c r="Q95" s="57"/>
      <c r="R95" s="70"/>
      <c r="S95" s="70"/>
      <c r="T95" s="69"/>
      <c r="U95" s="245"/>
      <c r="V95" s="69"/>
      <c r="W95" s="68"/>
    </row>
    <row r="96" spans="1:23" ht="27" hidden="1" customHeight="1" x14ac:dyDescent="0.2">
      <c r="B96" s="58">
        <v>3</v>
      </c>
      <c r="C96" s="243" t="s">
        <v>32</v>
      </c>
      <c r="D96" s="243"/>
      <c r="E96" s="243"/>
      <c r="F96" s="243"/>
      <c r="G96" s="243"/>
      <c r="H96" s="71" t="str">
        <f>IF(ISBLANK(開発コンセプトシート!G60),"",開発コンセプトシート!G60)</f>
        <v/>
      </c>
      <c r="I96" s="70"/>
      <c r="J96" s="71"/>
      <c r="K96" s="70"/>
      <c r="L96" s="70"/>
      <c r="M96" s="70"/>
      <c r="N96" s="70"/>
      <c r="O96" s="70"/>
      <c r="P96" s="70"/>
      <c r="Q96" s="57"/>
      <c r="R96" s="70"/>
      <c r="S96" s="70"/>
      <c r="T96" s="69"/>
      <c r="U96" s="69"/>
      <c r="V96" s="69"/>
      <c r="W96" s="68"/>
    </row>
    <row r="97" spans="1:23" ht="27" hidden="1" customHeight="1" x14ac:dyDescent="0.2">
      <c r="B97" s="58">
        <v>4</v>
      </c>
      <c r="C97" s="243" t="s">
        <v>33</v>
      </c>
      <c r="D97" s="243"/>
      <c r="E97" s="243"/>
      <c r="F97" s="243"/>
      <c r="G97" s="243"/>
      <c r="H97" s="71" t="str">
        <f>IF(ISBLANK(開発コンセプトシート!G61),"",開発コンセプトシート!G61)</f>
        <v/>
      </c>
      <c r="I97" s="70"/>
      <c r="J97" s="71"/>
      <c r="K97" s="70"/>
      <c r="L97" s="70"/>
      <c r="M97" s="70"/>
      <c r="N97" s="70"/>
      <c r="O97" s="70"/>
      <c r="P97" s="70"/>
      <c r="Q97" s="57"/>
      <c r="R97" s="70"/>
      <c r="S97" s="70"/>
      <c r="T97" s="69"/>
      <c r="U97" s="69"/>
      <c r="V97" s="69"/>
      <c r="W97" s="68"/>
    </row>
    <row r="98" spans="1:23" ht="27" hidden="1" customHeight="1" x14ac:dyDescent="0.2">
      <c r="B98" s="58">
        <v>5</v>
      </c>
      <c r="C98" s="243" t="s">
        <v>62</v>
      </c>
      <c r="D98" s="243"/>
      <c r="E98" s="243"/>
      <c r="F98" s="243"/>
      <c r="G98" s="243"/>
      <c r="H98" s="71" t="str">
        <f>IF(ISBLANK(開発コンセプトシート!G62),"",開発コンセプトシート!G62)</f>
        <v/>
      </c>
      <c r="I98" s="70"/>
      <c r="J98" s="71"/>
      <c r="K98" s="70"/>
      <c r="L98" s="70"/>
      <c r="M98" s="70"/>
      <c r="N98" s="70"/>
      <c r="O98" s="70"/>
      <c r="P98" s="70"/>
      <c r="Q98" s="57"/>
      <c r="R98" s="70"/>
      <c r="S98" s="70"/>
      <c r="T98" s="69"/>
      <c r="U98" s="69"/>
      <c r="V98" s="69"/>
      <c r="W98" s="68"/>
    </row>
    <row r="99" spans="1:23" ht="27" hidden="1" customHeight="1" x14ac:dyDescent="0.2">
      <c r="B99" s="58">
        <v>6</v>
      </c>
      <c r="C99" s="243" t="s">
        <v>35</v>
      </c>
      <c r="D99" s="243"/>
      <c r="E99" s="243"/>
      <c r="F99" s="243"/>
      <c r="G99" s="243"/>
      <c r="H99" s="71" t="str">
        <f>IF(ISBLANK(開発コンセプトシート!G63),"",開発コンセプトシート!G63)</f>
        <v/>
      </c>
      <c r="I99" s="70"/>
      <c r="J99" s="71"/>
      <c r="K99" s="70"/>
      <c r="L99" s="70"/>
      <c r="M99" s="70"/>
      <c r="N99" s="70"/>
      <c r="O99" s="70"/>
      <c r="P99" s="70"/>
      <c r="Q99" s="57"/>
      <c r="R99" s="70"/>
      <c r="S99" s="70"/>
      <c r="T99" s="69"/>
      <c r="U99" s="69"/>
      <c r="V99" s="69"/>
      <c r="W99" s="68"/>
    </row>
    <row r="100" spans="1:23" ht="27" hidden="1" customHeight="1" x14ac:dyDescent="0.2">
      <c r="B100" s="58">
        <v>7</v>
      </c>
      <c r="C100" s="243" t="s">
        <v>66</v>
      </c>
      <c r="D100" s="243"/>
      <c r="E100" s="243"/>
      <c r="F100" s="243"/>
      <c r="G100" s="243"/>
      <c r="H100" s="71" t="str">
        <f>IF(ISBLANK(開発コンセプトシート!G64),"",開発コンセプトシート!G64)</f>
        <v/>
      </c>
      <c r="I100" s="70"/>
      <c r="J100" s="71"/>
      <c r="K100" s="70"/>
      <c r="L100" s="70"/>
      <c r="M100" s="70"/>
      <c r="N100" s="70"/>
      <c r="O100" s="70"/>
      <c r="P100" s="70"/>
      <c r="Q100" s="57"/>
      <c r="R100" s="70"/>
      <c r="S100" s="70"/>
      <c r="T100" s="69"/>
      <c r="U100" s="69"/>
      <c r="V100" s="69"/>
      <c r="W100" s="68"/>
    </row>
    <row r="101" spans="1:23" ht="27" hidden="1" customHeight="1" x14ac:dyDescent="0.2">
      <c r="B101" s="58">
        <v>8</v>
      </c>
      <c r="C101" s="243" t="s">
        <v>29</v>
      </c>
      <c r="D101" s="243"/>
      <c r="E101" s="243"/>
      <c r="F101" s="243"/>
      <c r="G101" s="243"/>
      <c r="H101" s="71" t="str">
        <f>IF(ISBLANK(開発コンセプトシート!G65),"",開発コンセプトシート!G65)</f>
        <v/>
      </c>
      <c r="I101" s="70"/>
      <c r="J101" s="71"/>
      <c r="K101" s="70"/>
      <c r="L101" s="70"/>
      <c r="M101" s="70"/>
      <c r="N101" s="70"/>
      <c r="O101" s="70"/>
      <c r="P101" s="70"/>
      <c r="Q101" s="57"/>
      <c r="R101" s="70"/>
      <c r="S101" s="70"/>
      <c r="T101" s="69"/>
      <c r="U101" s="69"/>
      <c r="V101" s="69"/>
      <c r="W101" s="68"/>
    </row>
    <row r="102" spans="1:23" ht="27" hidden="1" customHeight="1" x14ac:dyDescent="0.2">
      <c r="B102" s="58">
        <v>9</v>
      </c>
      <c r="C102" s="243" t="s">
        <v>30</v>
      </c>
      <c r="D102" s="243"/>
      <c r="E102" s="243"/>
      <c r="F102" s="243"/>
      <c r="G102" s="243"/>
      <c r="H102" s="71" t="str">
        <f>IF(ISBLANK(開発コンセプトシート!G66),"",開発コンセプトシート!G66)</f>
        <v/>
      </c>
      <c r="I102" s="70"/>
      <c r="J102" s="71"/>
      <c r="K102" s="70"/>
      <c r="L102" s="70"/>
      <c r="M102" s="70"/>
      <c r="N102" s="70"/>
      <c r="O102" s="70"/>
      <c r="P102" s="70"/>
      <c r="Q102" s="57"/>
      <c r="R102" s="70"/>
      <c r="S102" s="70"/>
      <c r="T102" s="69"/>
      <c r="U102" s="69"/>
      <c r="V102" s="69"/>
      <c r="W102" s="68"/>
    </row>
    <row r="103" spans="1:23" ht="27" hidden="1" customHeight="1" x14ac:dyDescent="0.2">
      <c r="B103" s="58">
        <v>10</v>
      </c>
      <c r="C103" s="243" t="s">
        <v>40</v>
      </c>
      <c r="D103" s="243"/>
      <c r="E103" s="243"/>
      <c r="F103" s="243"/>
      <c r="G103" s="243"/>
      <c r="H103" s="71" t="str">
        <f>IF(ISBLANK(開発コンセプトシート!G67),"",開発コンセプトシート!G67)</f>
        <v/>
      </c>
      <c r="I103" s="70"/>
      <c r="J103" s="71"/>
      <c r="K103" s="70"/>
      <c r="L103" s="70"/>
      <c r="M103" s="70"/>
      <c r="N103" s="70"/>
      <c r="O103" s="70"/>
      <c r="P103" s="70"/>
      <c r="Q103" s="57"/>
      <c r="R103" s="70"/>
      <c r="S103" s="70"/>
      <c r="T103" s="69"/>
      <c r="U103" s="69"/>
      <c r="V103" s="69"/>
      <c r="W103" s="68"/>
    </row>
    <row r="104" spans="1:23" ht="27" hidden="1" customHeight="1" x14ac:dyDescent="0.2">
      <c r="B104" s="58">
        <v>11</v>
      </c>
      <c r="C104" s="243" t="s">
        <v>41</v>
      </c>
      <c r="D104" s="243"/>
      <c r="E104" s="243"/>
      <c r="F104" s="243"/>
      <c r="G104" s="243"/>
      <c r="H104" s="71" t="str">
        <f>IF(ISBLANK(開発コンセプトシート!G68),"",開発コンセプトシート!G68)</f>
        <v/>
      </c>
      <c r="I104" s="70"/>
      <c r="J104" s="71"/>
      <c r="K104" s="70"/>
      <c r="L104" s="70"/>
      <c r="M104" s="70"/>
      <c r="N104" s="70"/>
      <c r="O104" s="70"/>
      <c r="P104" s="70"/>
      <c r="Q104" s="57"/>
      <c r="R104" s="70"/>
      <c r="S104" s="70"/>
      <c r="T104" s="69"/>
      <c r="U104" s="69"/>
      <c r="V104" s="69"/>
      <c r="W104" s="68"/>
    </row>
    <row r="105" spans="1:23" ht="27" hidden="1" customHeight="1" x14ac:dyDescent="0.2">
      <c r="B105" s="58">
        <v>12</v>
      </c>
      <c r="C105" s="243" t="s">
        <v>42</v>
      </c>
      <c r="D105" s="243"/>
      <c r="E105" s="243"/>
      <c r="F105" s="243"/>
      <c r="G105" s="243"/>
      <c r="H105" s="71" t="str">
        <f>IF(ISBLANK(開発コンセプトシート!G69),"",開発コンセプトシート!G69)</f>
        <v/>
      </c>
      <c r="I105" s="70"/>
      <c r="J105" s="71"/>
      <c r="K105" s="70"/>
      <c r="L105" s="70"/>
      <c r="M105" s="70"/>
      <c r="N105" s="70"/>
      <c r="O105" s="70"/>
      <c r="P105" s="70"/>
      <c r="Q105" s="57"/>
      <c r="R105" s="70"/>
      <c r="S105" s="70"/>
      <c r="T105" s="69"/>
      <c r="U105" s="69"/>
      <c r="V105" s="69"/>
      <c r="W105" s="68"/>
    </row>
    <row r="106" spans="1:23" ht="27" hidden="1" customHeight="1" x14ac:dyDescent="0.2">
      <c r="B106" s="58">
        <v>13</v>
      </c>
      <c r="C106" s="243" t="s">
        <v>34</v>
      </c>
      <c r="D106" s="243"/>
      <c r="E106" s="243"/>
      <c r="F106" s="243"/>
      <c r="G106" s="243"/>
      <c r="H106" s="71" t="str">
        <f>IF(ISBLANK(開発コンセプトシート!G70),"",開発コンセプトシート!G70)</f>
        <v/>
      </c>
      <c r="I106" s="70"/>
      <c r="J106" s="71"/>
      <c r="K106" s="70"/>
      <c r="L106" s="70"/>
      <c r="M106" s="70"/>
      <c r="N106" s="70"/>
      <c r="O106" s="70"/>
      <c r="P106" s="70"/>
      <c r="Q106" s="57"/>
      <c r="R106" s="70"/>
      <c r="S106" s="70"/>
      <c r="T106" s="69"/>
      <c r="U106" s="69"/>
      <c r="V106" s="69"/>
      <c r="W106" s="68"/>
    </row>
    <row r="107" spans="1:23" ht="27" hidden="1" customHeight="1" x14ac:dyDescent="0.2">
      <c r="B107" s="58">
        <v>14</v>
      </c>
      <c r="C107" s="243" t="s">
        <v>36</v>
      </c>
      <c r="D107" s="243"/>
      <c r="E107" s="243"/>
      <c r="F107" s="243"/>
      <c r="G107" s="243"/>
      <c r="H107" s="71" t="str">
        <f>IF(ISBLANK(開発コンセプトシート!G71),"",開発コンセプトシート!G71)</f>
        <v/>
      </c>
      <c r="I107" s="70"/>
      <c r="J107" s="71"/>
      <c r="K107" s="70"/>
      <c r="L107" s="70"/>
      <c r="M107" s="70"/>
      <c r="N107" s="70"/>
      <c r="O107" s="70"/>
      <c r="P107" s="70"/>
      <c r="Q107" s="57"/>
      <c r="R107" s="70"/>
      <c r="S107" s="70"/>
      <c r="T107" s="69"/>
      <c r="U107" s="69"/>
      <c r="V107" s="69"/>
      <c r="W107" s="68"/>
    </row>
    <row r="108" spans="1:23" ht="81" hidden="1" customHeight="1" x14ac:dyDescent="0.2">
      <c r="B108" s="219">
        <v>15</v>
      </c>
      <c r="C108" s="243" t="s">
        <v>37</v>
      </c>
      <c r="D108" s="243"/>
      <c r="E108" s="243"/>
      <c r="F108" s="243"/>
      <c r="G108" s="243"/>
      <c r="H108" s="250"/>
      <c r="I108" s="207"/>
      <c r="J108" s="92"/>
      <c r="K108" s="93"/>
      <c r="L108" s="93"/>
      <c r="M108" s="93"/>
      <c r="N108" s="207"/>
      <c r="O108" s="246"/>
      <c r="P108" s="207"/>
      <c r="Q108" s="248"/>
      <c r="R108" s="207"/>
      <c r="S108" s="207"/>
      <c r="T108" s="69"/>
      <c r="U108" s="69"/>
      <c r="V108" s="69"/>
      <c r="W108" s="68"/>
    </row>
    <row r="109" spans="1:23" ht="81" hidden="1" customHeight="1" x14ac:dyDescent="0.2">
      <c r="B109" s="219"/>
      <c r="C109" s="243"/>
      <c r="D109" s="243"/>
      <c r="E109" s="243"/>
      <c r="F109" s="243"/>
      <c r="G109" s="243"/>
      <c r="H109" s="250"/>
      <c r="I109" s="207"/>
      <c r="J109" s="92"/>
      <c r="K109" s="94"/>
      <c r="L109" s="94"/>
      <c r="M109" s="94"/>
      <c r="N109" s="207"/>
      <c r="O109" s="247"/>
      <c r="P109" s="207"/>
      <c r="Q109" s="248"/>
      <c r="R109" s="207"/>
      <c r="S109" s="207"/>
      <c r="T109" s="69"/>
      <c r="U109" s="69"/>
      <c r="V109" s="69"/>
      <c r="W109" s="68"/>
    </row>
    <row r="110" spans="1:23" ht="24" hidden="1" customHeight="1" x14ac:dyDescent="0.2"/>
    <row r="111" spans="1:23" s="68" customFormat="1" ht="24" hidden="1" customHeight="1" x14ac:dyDescent="0.2">
      <c r="B111" s="249" t="s">
        <v>127</v>
      </c>
      <c r="C111" s="249"/>
      <c r="D111" s="249"/>
      <c r="E111" s="249"/>
      <c r="F111" s="249"/>
      <c r="G111" s="249"/>
      <c r="H111" s="249"/>
      <c r="I111" s="249"/>
      <c r="J111" s="249"/>
      <c r="K111" s="249"/>
      <c r="L111" s="249"/>
      <c r="M111" s="249"/>
      <c r="N111" s="249"/>
      <c r="O111" s="249"/>
      <c r="P111" s="249"/>
      <c r="Q111" s="249"/>
      <c r="R111" s="249"/>
      <c r="S111" s="249"/>
    </row>
    <row r="112" spans="1:23" s="59" customFormat="1" ht="23.25" hidden="1" customHeight="1" x14ac:dyDescent="0.2">
      <c r="A112" s="61"/>
      <c r="B112" s="60"/>
      <c r="C112" s="205" t="s">
        <v>58</v>
      </c>
      <c r="D112" s="205"/>
      <c r="E112" s="205"/>
      <c r="F112" s="205"/>
      <c r="G112" s="205"/>
      <c r="H112" s="205" t="s">
        <v>59</v>
      </c>
      <c r="I112" s="205"/>
      <c r="J112" s="205"/>
      <c r="K112" s="205"/>
      <c r="L112" s="205"/>
      <c r="M112" s="205"/>
      <c r="N112" s="205"/>
      <c r="O112" s="205"/>
      <c r="P112" s="205"/>
      <c r="Q112" s="205"/>
      <c r="R112" s="205"/>
      <c r="S112" s="58" t="s">
        <v>76</v>
      </c>
    </row>
    <row r="113" spans="1:19" ht="27" hidden="1" customHeight="1" x14ac:dyDescent="0.2">
      <c r="B113" s="58">
        <v>1</v>
      </c>
      <c r="C113" s="206" t="s">
        <v>126</v>
      </c>
      <c r="D113" s="206"/>
      <c r="E113" s="206"/>
      <c r="F113" s="206"/>
      <c r="G113" s="206"/>
      <c r="H113" s="248" t="s">
        <v>125</v>
      </c>
      <c r="I113" s="248"/>
      <c r="J113" s="248"/>
      <c r="K113" s="248"/>
      <c r="L113" s="248"/>
      <c r="M113" s="248"/>
      <c r="N113" s="248"/>
      <c r="O113" s="248"/>
      <c r="P113" s="248"/>
      <c r="Q113" s="248"/>
      <c r="R113" s="248"/>
      <c r="S113" s="57"/>
    </row>
    <row r="114" spans="1:19" ht="27" hidden="1" customHeight="1" x14ac:dyDescent="0.2">
      <c r="B114" s="58">
        <v>2</v>
      </c>
      <c r="C114" s="206" t="s">
        <v>124</v>
      </c>
      <c r="D114" s="206"/>
      <c r="E114" s="206"/>
      <c r="F114" s="206"/>
      <c r="G114" s="206"/>
      <c r="H114" s="207"/>
      <c r="I114" s="207"/>
      <c r="J114" s="207"/>
      <c r="K114" s="207"/>
      <c r="L114" s="207"/>
      <c r="M114" s="207"/>
      <c r="N114" s="207"/>
      <c r="O114" s="207"/>
      <c r="P114" s="207"/>
      <c r="Q114" s="207"/>
      <c r="R114" s="207"/>
      <c r="S114" s="57"/>
    </row>
    <row r="115" spans="1:19" ht="27" hidden="1" customHeight="1" x14ac:dyDescent="0.2">
      <c r="B115" s="58">
        <v>3</v>
      </c>
      <c r="C115" s="206" t="s">
        <v>123</v>
      </c>
      <c r="D115" s="206"/>
      <c r="E115" s="206"/>
      <c r="F115" s="206"/>
      <c r="G115" s="206"/>
      <c r="H115" s="207"/>
      <c r="I115" s="207"/>
      <c r="J115" s="207"/>
      <c r="K115" s="207"/>
      <c r="L115" s="207"/>
      <c r="M115" s="207"/>
      <c r="N115" s="207"/>
      <c r="O115" s="207"/>
      <c r="P115" s="207"/>
      <c r="Q115" s="207"/>
      <c r="R115" s="207"/>
      <c r="S115" s="57"/>
    </row>
    <row r="116" spans="1:19" ht="27" hidden="1" customHeight="1" x14ac:dyDescent="0.2">
      <c r="B116" s="58">
        <v>4</v>
      </c>
      <c r="C116" s="206" t="s">
        <v>122</v>
      </c>
      <c r="D116" s="206"/>
      <c r="E116" s="206"/>
      <c r="F116" s="206"/>
      <c r="G116" s="206"/>
      <c r="H116" s="207"/>
      <c r="I116" s="207"/>
      <c r="J116" s="207"/>
      <c r="K116" s="207"/>
      <c r="L116" s="207"/>
      <c r="M116" s="207"/>
      <c r="N116" s="207"/>
      <c r="O116" s="207"/>
      <c r="P116" s="207"/>
      <c r="Q116" s="207"/>
      <c r="R116" s="207"/>
      <c r="S116" s="57"/>
    </row>
    <row r="117" spans="1:19" ht="27" hidden="1" customHeight="1" x14ac:dyDescent="0.2">
      <c r="B117" s="58">
        <v>5</v>
      </c>
      <c r="C117" s="208" t="s">
        <v>57</v>
      </c>
      <c r="D117" s="209"/>
      <c r="E117" s="209"/>
      <c r="F117" s="209"/>
      <c r="G117" s="210"/>
      <c r="H117" s="211"/>
      <c r="I117" s="212"/>
      <c r="J117" s="212"/>
      <c r="K117" s="212"/>
      <c r="L117" s="212"/>
      <c r="M117" s="212"/>
      <c r="N117" s="212"/>
      <c r="O117" s="212"/>
      <c r="P117" s="212"/>
      <c r="Q117" s="212"/>
      <c r="R117" s="213"/>
      <c r="S117" s="57"/>
    </row>
    <row r="118" spans="1:19" s="63" customFormat="1" ht="20.100000000000001" hidden="1" customHeight="1" x14ac:dyDescent="0.2">
      <c r="B118" s="67"/>
      <c r="C118" s="66"/>
      <c r="D118" s="65"/>
      <c r="E118" s="65"/>
      <c r="F118" s="65"/>
      <c r="G118" s="65"/>
      <c r="H118" s="64"/>
      <c r="I118" s="64"/>
      <c r="J118" s="64"/>
      <c r="K118" s="64"/>
      <c r="L118" s="64"/>
      <c r="M118" s="64"/>
      <c r="N118" s="64"/>
      <c r="O118" s="64"/>
      <c r="P118" s="64"/>
      <c r="Q118" s="64"/>
      <c r="R118" s="64"/>
      <c r="S118" s="62"/>
    </row>
    <row r="119" spans="1:19" s="62" customFormat="1" ht="22.5" hidden="1" customHeight="1" x14ac:dyDescent="0.2">
      <c r="B119" s="249" t="s">
        <v>121</v>
      </c>
      <c r="C119" s="249"/>
      <c r="D119" s="249"/>
      <c r="E119" s="249"/>
      <c r="F119" s="249"/>
      <c r="G119" s="249"/>
      <c r="H119" s="249"/>
      <c r="I119" s="249"/>
      <c r="J119" s="249"/>
      <c r="K119" s="249"/>
      <c r="L119" s="249"/>
      <c r="M119" s="249"/>
      <c r="N119" s="249"/>
      <c r="O119" s="249"/>
      <c r="P119" s="249"/>
      <c r="Q119" s="249"/>
      <c r="R119" s="249"/>
      <c r="S119" s="249"/>
    </row>
    <row r="120" spans="1:19" s="59" customFormat="1" ht="23.25" hidden="1" customHeight="1" x14ac:dyDescent="0.2">
      <c r="A120" s="61"/>
      <c r="B120" s="60"/>
      <c r="C120" s="205" t="s">
        <v>58</v>
      </c>
      <c r="D120" s="205"/>
      <c r="E120" s="205"/>
      <c r="F120" s="205"/>
      <c r="G120" s="205"/>
      <c r="H120" s="205" t="s">
        <v>59</v>
      </c>
      <c r="I120" s="205"/>
      <c r="J120" s="205"/>
      <c r="K120" s="205"/>
      <c r="L120" s="205"/>
      <c r="M120" s="205"/>
      <c r="N120" s="205"/>
      <c r="O120" s="205"/>
      <c r="P120" s="205"/>
      <c r="Q120" s="205"/>
      <c r="R120" s="205"/>
      <c r="S120" s="58" t="s">
        <v>76</v>
      </c>
    </row>
    <row r="121" spans="1:19" ht="54" hidden="1" customHeight="1" x14ac:dyDescent="0.2">
      <c r="B121" s="58">
        <v>1</v>
      </c>
      <c r="C121" s="220" t="s">
        <v>120</v>
      </c>
      <c r="D121" s="206" t="s">
        <v>119</v>
      </c>
      <c r="E121" s="206"/>
      <c r="F121" s="206"/>
      <c r="G121" s="206"/>
      <c r="H121" s="248"/>
      <c r="I121" s="248"/>
      <c r="J121" s="248"/>
      <c r="K121" s="248"/>
      <c r="L121" s="248"/>
      <c r="M121" s="248"/>
      <c r="N121" s="248"/>
      <c r="O121" s="248"/>
      <c r="P121" s="248"/>
      <c r="Q121" s="248"/>
      <c r="R121" s="248"/>
      <c r="S121" s="57"/>
    </row>
    <row r="122" spans="1:19" ht="54" hidden="1" customHeight="1" x14ac:dyDescent="0.2">
      <c r="B122" s="58">
        <v>2</v>
      </c>
      <c r="C122" s="220"/>
      <c r="D122" s="206" t="s">
        <v>118</v>
      </c>
      <c r="E122" s="206"/>
      <c r="F122" s="206"/>
      <c r="G122" s="206"/>
      <c r="H122" s="248"/>
      <c r="I122" s="248"/>
      <c r="J122" s="248"/>
      <c r="K122" s="248"/>
      <c r="L122" s="248"/>
      <c r="M122" s="248"/>
      <c r="N122" s="248"/>
      <c r="O122" s="248"/>
      <c r="P122" s="248"/>
      <c r="Q122" s="248"/>
      <c r="R122" s="248"/>
      <c r="S122" s="57"/>
    </row>
    <row r="123" spans="1:19" ht="54" hidden="1" customHeight="1" x14ac:dyDescent="0.2">
      <c r="B123" s="58">
        <v>3</v>
      </c>
      <c r="C123" s="220"/>
      <c r="D123" s="206" t="s">
        <v>117</v>
      </c>
      <c r="E123" s="206"/>
      <c r="F123" s="206"/>
      <c r="G123" s="206"/>
      <c r="H123" s="248"/>
      <c r="I123" s="248"/>
      <c r="J123" s="248"/>
      <c r="K123" s="248"/>
      <c r="L123" s="248"/>
      <c r="M123" s="248"/>
      <c r="N123" s="248"/>
      <c r="O123" s="248"/>
      <c r="P123" s="248"/>
      <c r="Q123" s="248"/>
      <c r="R123" s="248"/>
      <c r="S123" s="57"/>
    </row>
    <row r="124" spans="1:19" ht="54" hidden="1" customHeight="1" x14ac:dyDescent="0.2">
      <c r="B124" s="58">
        <v>4</v>
      </c>
      <c r="C124" s="206" t="s">
        <v>116</v>
      </c>
      <c r="D124" s="206"/>
      <c r="E124" s="206"/>
      <c r="F124" s="206"/>
      <c r="G124" s="206"/>
      <c r="H124" s="248"/>
      <c r="I124" s="248"/>
      <c r="J124" s="248"/>
      <c r="K124" s="248"/>
      <c r="L124" s="248"/>
      <c r="M124" s="248"/>
      <c r="N124" s="248"/>
      <c r="O124" s="248"/>
      <c r="P124" s="248"/>
      <c r="Q124" s="248"/>
      <c r="R124" s="248"/>
      <c r="S124" s="57"/>
    </row>
    <row r="125" spans="1:19" ht="17.25" customHeight="1" x14ac:dyDescent="0.2"/>
    <row r="126" spans="1:19" s="56" customFormat="1" ht="10.8" x14ac:dyDescent="0.15">
      <c r="B126" s="254" t="s">
        <v>115</v>
      </c>
      <c r="C126" s="255"/>
      <c r="D126" s="255"/>
      <c r="E126" s="255"/>
      <c r="F126" s="255"/>
      <c r="G126" s="255"/>
      <c r="H126" s="255"/>
      <c r="I126" s="255"/>
      <c r="J126" s="255"/>
      <c r="K126" s="255"/>
      <c r="L126" s="255"/>
      <c r="M126" s="255"/>
      <c r="N126" s="255"/>
      <c r="O126" s="255"/>
      <c r="P126" s="255"/>
      <c r="Q126" s="255"/>
      <c r="R126" s="255"/>
      <c r="S126" s="256"/>
    </row>
    <row r="127" spans="1:19" s="56" customFormat="1" ht="10.8" x14ac:dyDescent="0.15">
      <c r="B127" s="257" t="s">
        <v>180</v>
      </c>
      <c r="C127" s="258"/>
      <c r="D127" s="258"/>
      <c r="E127" s="258"/>
      <c r="F127" s="258"/>
      <c r="G127" s="258"/>
      <c r="H127" s="258"/>
      <c r="I127" s="258"/>
      <c r="J127" s="258"/>
      <c r="K127" s="258"/>
      <c r="L127" s="258"/>
      <c r="M127" s="258"/>
      <c r="N127" s="258"/>
      <c r="O127" s="258"/>
      <c r="P127" s="258"/>
      <c r="Q127" s="258"/>
      <c r="R127" s="258"/>
      <c r="S127" s="259"/>
    </row>
    <row r="128" spans="1:19" x14ac:dyDescent="0.2">
      <c r="B128" s="260"/>
      <c r="C128" s="260"/>
      <c r="D128" s="260"/>
      <c r="E128" s="260"/>
      <c r="F128" s="260"/>
      <c r="G128" s="260"/>
      <c r="H128" s="260"/>
      <c r="I128" s="260"/>
      <c r="J128" s="260"/>
      <c r="K128" s="260"/>
      <c r="L128" s="260"/>
      <c r="M128" s="260"/>
      <c r="N128" s="260"/>
      <c r="O128" s="260"/>
      <c r="P128" s="260"/>
      <c r="Q128" s="260"/>
      <c r="R128" s="260"/>
      <c r="S128" s="260"/>
    </row>
  </sheetData>
  <sheetProtection formatRows="0"/>
  <mergeCells count="164">
    <mergeCell ref="B126:S126"/>
    <mergeCell ref="B127:S127"/>
    <mergeCell ref="B128:S128"/>
    <mergeCell ref="H7:S7"/>
    <mergeCell ref="C124:G124"/>
    <mergeCell ref="H124:R124"/>
    <mergeCell ref="C121:C123"/>
    <mergeCell ref="D121:G121"/>
    <mergeCell ref="H121:R121"/>
    <mergeCell ref="D122:G122"/>
    <mergeCell ref="H122:R122"/>
    <mergeCell ref="C113:G113"/>
    <mergeCell ref="H113:R113"/>
    <mergeCell ref="C114:G114"/>
    <mergeCell ref="H114:R114"/>
    <mergeCell ref="C115:G115"/>
    <mergeCell ref="H115:R115"/>
    <mergeCell ref="D123:G123"/>
    <mergeCell ref="H123:R123"/>
    <mergeCell ref="C116:G116"/>
    <mergeCell ref="H116:R116"/>
    <mergeCell ref="C117:G117"/>
    <mergeCell ref="H117:R117"/>
    <mergeCell ref="B119:S119"/>
    <mergeCell ref="C120:G120"/>
    <mergeCell ref="H120:R120"/>
    <mergeCell ref="Q108:Q109"/>
    <mergeCell ref="R108:R109"/>
    <mergeCell ref="S108:S109"/>
    <mergeCell ref="B111:S111"/>
    <mergeCell ref="C112:G112"/>
    <mergeCell ref="H112:R112"/>
    <mergeCell ref="B108:B109"/>
    <mergeCell ref="C108:G109"/>
    <mergeCell ref="H108:H109"/>
    <mergeCell ref="C100:G100"/>
    <mergeCell ref="C101:G101"/>
    <mergeCell ref="O108:O109"/>
    <mergeCell ref="P108:P109"/>
    <mergeCell ref="C102:G102"/>
    <mergeCell ref="C103:G103"/>
    <mergeCell ref="C104:G104"/>
    <mergeCell ref="C105:G105"/>
    <mergeCell ref="C106:G106"/>
    <mergeCell ref="C107:G107"/>
    <mergeCell ref="I108:I109"/>
    <mergeCell ref="N108:N109"/>
    <mergeCell ref="C94:G94"/>
    <mergeCell ref="U94:U95"/>
    <mergeCell ref="C95:G95"/>
    <mergeCell ref="I92:I93"/>
    <mergeCell ref="N92:N93"/>
    <mergeCell ref="C96:G96"/>
    <mergeCell ref="C97:G97"/>
    <mergeCell ref="C98:G98"/>
    <mergeCell ref="C99:G99"/>
    <mergeCell ref="C83:G83"/>
    <mergeCell ref="C84:D85"/>
    <mergeCell ref="E85:G85"/>
    <mergeCell ref="C86:G86"/>
    <mergeCell ref="B90:S90"/>
    <mergeCell ref="B91:B93"/>
    <mergeCell ref="C91:G93"/>
    <mergeCell ref="H91:H93"/>
    <mergeCell ref="K91:S91"/>
    <mergeCell ref="O92:O93"/>
    <mergeCell ref="P92:R92"/>
    <mergeCell ref="S92:S93"/>
    <mergeCell ref="C77:G77"/>
    <mergeCell ref="C78:D79"/>
    <mergeCell ref="E78:G78"/>
    <mergeCell ref="E79:G79"/>
    <mergeCell ref="I75:I76"/>
    <mergeCell ref="N75:N76"/>
    <mergeCell ref="C80:G80"/>
    <mergeCell ref="C81:D82"/>
    <mergeCell ref="E81:G81"/>
    <mergeCell ref="E82:G82"/>
    <mergeCell ref="D71:G71"/>
    <mergeCell ref="B73:H73"/>
    <mergeCell ref="B74:B76"/>
    <mergeCell ref="C74:G76"/>
    <mergeCell ref="H74:H76"/>
    <mergeCell ref="K74:S74"/>
    <mergeCell ref="O75:O76"/>
    <mergeCell ref="P75:R75"/>
    <mergeCell ref="S75:S76"/>
    <mergeCell ref="H36:H40"/>
    <mergeCell ref="I47:I50"/>
    <mergeCell ref="F31:G35"/>
    <mergeCell ref="H31:H35"/>
    <mergeCell ref="C55:C70"/>
    <mergeCell ref="D55:E62"/>
    <mergeCell ref="F55:F58"/>
    <mergeCell ref="F59:F62"/>
    <mergeCell ref="D63:E70"/>
    <mergeCell ref="F63:F66"/>
    <mergeCell ref="F67:F70"/>
    <mergeCell ref="I51:I54"/>
    <mergeCell ref="I33:I35"/>
    <mergeCell ref="I38:I40"/>
    <mergeCell ref="C36:E43"/>
    <mergeCell ref="F41:G43"/>
    <mergeCell ref="I41:I43"/>
    <mergeCell ref="H41:H43"/>
    <mergeCell ref="C44:G46"/>
    <mergeCell ref="H44:H46"/>
    <mergeCell ref="I44:I46"/>
    <mergeCell ref="F36:G40"/>
    <mergeCell ref="F26:G30"/>
    <mergeCell ref="C47:C54"/>
    <mergeCell ref="D47:E50"/>
    <mergeCell ref="F47:G47"/>
    <mergeCell ref="F48:G48"/>
    <mergeCell ref="F49:G49"/>
    <mergeCell ref="F50:G50"/>
    <mergeCell ref="D51:E54"/>
    <mergeCell ref="F51:G51"/>
    <mergeCell ref="F52:G52"/>
    <mergeCell ref="F53:G53"/>
    <mergeCell ref="F54:G54"/>
    <mergeCell ref="H20:R20"/>
    <mergeCell ref="B22:S22"/>
    <mergeCell ref="B23:B25"/>
    <mergeCell ref="C23:G25"/>
    <mergeCell ref="H23:H25"/>
    <mergeCell ref="O24:O25"/>
    <mergeCell ref="S24:S25"/>
    <mergeCell ref="C26:E35"/>
    <mergeCell ref="I23:M23"/>
    <mergeCell ref="P23:S23"/>
    <mergeCell ref="P24:P25"/>
    <mergeCell ref="Q24:Q25"/>
    <mergeCell ref="R24:R25"/>
    <mergeCell ref="H26:H30"/>
    <mergeCell ref="L24:L25"/>
    <mergeCell ref="N23:O23"/>
    <mergeCell ref="N24:N25"/>
    <mergeCell ref="M24:M25"/>
    <mergeCell ref="I28:I30"/>
    <mergeCell ref="B7:G7"/>
    <mergeCell ref="I24:J25"/>
    <mergeCell ref="B2:S2"/>
    <mergeCell ref="B4:G4"/>
    <mergeCell ref="H4:S4"/>
    <mergeCell ref="B5:G5"/>
    <mergeCell ref="H5:S5"/>
    <mergeCell ref="B6:G6"/>
    <mergeCell ref="H6:S6"/>
    <mergeCell ref="B8:G8"/>
    <mergeCell ref="H8:S8"/>
    <mergeCell ref="B9:G9"/>
    <mergeCell ref="H9:S9"/>
    <mergeCell ref="B11:G11"/>
    <mergeCell ref="H11:S11"/>
    <mergeCell ref="B16:S16"/>
    <mergeCell ref="C17:G17"/>
    <mergeCell ref="H17:R17"/>
    <mergeCell ref="C18:G18"/>
    <mergeCell ref="H18:R18"/>
    <mergeCell ref="C19:G19"/>
    <mergeCell ref="H19:R19"/>
    <mergeCell ref="C20:G20"/>
    <mergeCell ref="K24:K25"/>
  </mergeCells>
  <phoneticPr fontId="3"/>
  <printOptions horizontalCentered="1"/>
  <pageMargins left="0.59055118110236227" right="0.59055118110236227" top="0.59055118110236227" bottom="0.59055118110236227" header="0.31496062992125984" footer="0.31496062992125984"/>
  <pageSetup paperSize="9" scale="33" fitToHeight="0"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rowBreaks count="4" manualBreakCount="4">
    <brk id="21" max="14" man="1"/>
    <brk id="72" max="14" man="1"/>
    <brk id="88" max="14" man="1"/>
    <brk id="110"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B4" sqref="B4:G13"/>
    </sheetView>
  </sheetViews>
  <sheetFormatPr defaultRowHeight="13.2" x14ac:dyDescent="0.2"/>
  <cols>
    <col min="1" max="1" width="3.21875" customWidth="1"/>
    <col min="2" max="2" width="16.44140625" customWidth="1"/>
    <col min="3" max="3" width="21.33203125" customWidth="1"/>
    <col min="4" max="4" width="28.21875" customWidth="1"/>
    <col min="5" max="5" width="13.6640625" customWidth="1"/>
    <col min="6" max="6" width="7.88671875" customWidth="1"/>
    <col min="7" max="7" width="19.33203125" customWidth="1"/>
  </cols>
  <sheetData>
    <row r="2" spans="2:7" x14ac:dyDescent="0.2">
      <c r="B2" t="s">
        <v>110</v>
      </c>
    </row>
    <row r="4" spans="2:7" x14ac:dyDescent="0.2">
      <c r="B4" s="52" t="s">
        <v>104</v>
      </c>
      <c r="C4" s="52" t="s">
        <v>173</v>
      </c>
      <c r="D4" s="52" t="s">
        <v>98</v>
      </c>
      <c r="E4" s="52" t="s">
        <v>102</v>
      </c>
      <c r="F4" s="52" t="s">
        <v>99</v>
      </c>
      <c r="G4" s="52" t="s">
        <v>95</v>
      </c>
    </row>
    <row r="5" spans="2:7" x14ac:dyDescent="0.2">
      <c r="B5" s="276">
        <v>42233</v>
      </c>
      <c r="C5" s="103" t="s">
        <v>174</v>
      </c>
      <c r="D5" t="s">
        <v>92</v>
      </c>
      <c r="G5" t="s">
        <v>90</v>
      </c>
    </row>
    <row r="6" spans="2:7" x14ac:dyDescent="0.2">
      <c r="B6" s="277">
        <v>42237</v>
      </c>
      <c r="C6" s="103" t="s">
        <v>174</v>
      </c>
      <c r="D6" t="s">
        <v>96</v>
      </c>
      <c r="E6" t="s">
        <v>94</v>
      </c>
      <c r="F6" t="s">
        <v>101</v>
      </c>
      <c r="G6" s="275" t="s">
        <v>91</v>
      </c>
    </row>
    <row r="7" spans="2:7" x14ac:dyDescent="0.2">
      <c r="B7" s="277"/>
      <c r="C7" s="103" t="s">
        <v>174</v>
      </c>
      <c r="D7" t="s">
        <v>97</v>
      </c>
      <c r="E7" t="s">
        <v>103</v>
      </c>
      <c r="F7" t="s">
        <v>100</v>
      </c>
      <c r="G7" s="275"/>
    </row>
    <row r="8" spans="2:7" x14ac:dyDescent="0.2">
      <c r="B8" s="276">
        <v>42257</v>
      </c>
      <c r="C8" s="103" t="s">
        <v>174</v>
      </c>
      <c r="D8" t="s">
        <v>106</v>
      </c>
      <c r="E8" t="s">
        <v>107</v>
      </c>
      <c r="F8" t="s">
        <v>108</v>
      </c>
      <c r="G8" t="s">
        <v>109</v>
      </c>
    </row>
    <row r="9" spans="2:7" ht="36" customHeight="1" x14ac:dyDescent="0.2">
      <c r="B9" s="276">
        <v>42349</v>
      </c>
      <c r="C9" s="103" t="s">
        <v>174</v>
      </c>
      <c r="D9" s="53" t="s">
        <v>111</v>
      </c>
      <c r="E9" s="53" t="s">
        <v>114</v>
      </c>
      <c r="F9" t="s">
        <v>112</v>
      </c>
      <c r="G9" t="s">
        <v>113</v>
      </c>
    </row>
    <row r="10" spans="2:7" x14ac:dyDescent="0.2">
      <c r="B10" s="278"/>
    </row>
    <row r="11" spans="2:7" x14ac:dyDescent="0.2">
      <c r="B11" s="276">
        <v>43516</v>
      </c>
      <c r="C11" s="103" t="s">
        <v>178</v>
      </c>
      <c r="G11" t="s">
        <v>175</v>
      </c>
    </row>
    <row r="12" spans="2:7" x14ac:dyDescent="0.2">
      <c r="B12" s="276">
        <v>43920</v>
      </c>
      <c r="C12" s="103" t="s">
        <v>178</v>
      </c>
      <c r="G12" t="s">
        <v>176</v>
      </c>
    </row>
    <row r="13" spans="2:7" x14ac:dyDescent="0.2">
      <c r="B13" s="276">
        <v>44286</v>
      </c>
      <c r="C13" s="103" t="s">
        <v>178</v>
      </c>
      <c r="G13" t="s">
        <v>177</v>
      </c>
    </row>
  </sheetData>
  <mergeCells count="2">
    <mergeCell ref="B6:B7"/>
    <mergeCell ref="G6:G7"/>
  </mergeCells>
  <phoneticPr fontId="3"/>
  <dataValidations count="1">
    <dataValidation type="list" allowBlank="1" showInputMessage="1" showErrorMessage="1" sqref="F6:F7" xr:uid="{F0BEF80E-F601-4D69-A818-33C6475531E5}">
      <formula1>"G,T,E"</formula1>
    </dataValidation>
  </dataValidations>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5__x30a4__x30ba_ xmlns="ef65fa8b-a130-4655-a61e-1c2953dc54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B2EFDB35D965E4B91EE276B4CD14AFD" ma:contentTypeVersion="5" ma:contentTypeDescription="新しいドキュメントを作成します。" ma:contentTypeScope="" ma:versionID="ae3763df5ae6a354cd44968876c26c80">
  <xsd:schema xmlns:xsd="http://www.w3.org/2001/XMLSchema" xmlns:xs="http://www.w3.org/2001/XMLSchema" xmlns:p="http://schemas.microsoft.com/office/2006/metadata/properties" xmlns:ns2="89de5268-5001-4c90-855f-137903e54fd6" xmlns:ns3="ef65fa8b-a130-4655-a61e-1c2953dc545e" targetNamespace="http://schemas.microsoft.com/office/2006/metadata/properties" ma:root="true" ma:fieldsID="ef0d754d48d3eec7620ac6b84dcab37e" ns2:_="" ns3:_="">
    <xsd:import namespace="89de5268-5001-4c90-855f-137903e54fd6"/>
    <xsd:import namespace="ef65fa8b-a130-4655-a61e-1c2953dc545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_x30b5__x30a4__x30ba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e5268-5001-4c90-855f-137903e54fd6"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65fa8b-a130-4655-a61e-1c2953dc545e" elementFormDefault="qualified">
    <xsd:import namespace="http://schemas.microsoft.com/office/2006/documentManagement/types"/>
    <xsd:import namespace="http://schemas.microsoft.com/office/infopath/2007/PartnerControls"/>
    <xsd:element name="_x30b5__x30a4__x30ba_" ma:index="12" nillable="true" ma:displayName="サイズ" ma:internalName="_x30b5__x30a4__x30ba_">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097E7-B276-4590-BFD8-CD49110E09E9}">
  <ds:schemaRefs>
    <ds:schemaRef ds:uri="http://schemas.microsoft.com/sharepoint/v3/contenttype/forms"/>
  </ds:schemaRefs>
</ds:datastoreItem>
</file>

<file path=customXml/itemProps2.xml><?xml version="1.0" encoding="utf-8"?>
<ds:datastoreItem xmlns:ds="http://schemas.openxmlformats.org/officeDocument/2006/customXml" ds:itemID="{82502ECA-6A78-456E-87CD-6238F77ED8D2}">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ef65fa8b-a130-4655-a61e-1c2953dc545e"/>
    <ds:schemaRef ds:uri="89de5268-5001-4c90-855f-137903e54fd6"/>
  </ds:schemaRefs>
</ds:datastoreItem>
</file>

<file path=customXml/itemProps3.xml><?xml version="1.0" encoding="utf-8"?>
<ds:datastoreItem xmlns:ds="http://schemas.openxmlformats.org/officeDocument/2006/customXml" ds:itemID="{71C730EB-9D20-4C00-8299-0650F3621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de5268-5001-4c90-855f-137903e54fd6"/>
    <ds:schemaRef ds:uri="ef65fa8b-a130-4655-a61e-1c2953dc54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開発コンセプトシート</vt:lpstr>
      <vt:lpstr>効果評価シート（排泄予測）</vt:lpstr>
      <vt:lpstr>様式の変更履歴</vt:lpstr>
      <vt:lpstr>開発コンセプトシート!Print_Area</vt:lpstr>
      <vt:lpstr>'効果評価シート（排泄予測）'!Print_Area</vt:lpstr>
    </vt:vector>
  </TitlesOfParts>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okawa</dc:creator>
  <cp:lastModifiedBy>Yasushi Sumi</cp:lastModifiedBy>
  <cp:lastPrinted>2015-09-10T04:20:59Z</cp:lastPrinted>
  <dcterms:created xsi:type="dcterms:W3CDTF">2013-09-27T07:27:18Z</dcterms:created>
  <dcterms:modified xsi:type="dcterms:W3CDTF">2021-03-28T04:10:45Z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0x010100CB2EFDB35D965E4B91EE276B4CD14AFD</vt:lpwstr>
  </property>
  <property fmtid="{D5CDD505-2E9C-101B-9397-08002B2CF9AE}" pid="3" name="MSIP_Label_ddc55989-3c9e-4466-8514-eac6f80f6373_Enabled">
    <vt:lpwstr>True</vt:lpwstr>
  </property>
  <property fmtid="{D5CDD505-2E9C-101B-9397-08002B2CF9AE}" pid="4" name="MSIP_Label_ddc55989-3c9e-4466-8514-eac6f80f6373_SiteId">
    <vt:lpwstr>18a7fec8-652f-409b-8369-272d9ce80620</vt:lpwstr>
  </property>
  <property fmtid="{D5CDD505-2E9C-101B-9397-08002B2CF9AE}" pid="5" name="MSIP_Label_ddc55989-3c9e-4466-8514-eac6f80f6373_Owner">
    <vt:lpwstr>y.sumi@aist.go.jp</vt:lpwstr>
  </property>
  <property fmtid="{D5CDD505-2E9C-101B-9397-08002B2CF9AE}" pid="6" name="MSIP_Label_ddc55989-3c9e-4466-8514-eac6f80f6373_SetDate">
    <vt:lpwstr>2020-04-06T06:20:13.6387981Z</vt:lpwstr>
  </property>
  <property fmtid="{D5CDD505-2E9C-101B-9397-08002B2CF9AE}" pid="7" name="MSIP_Label_ddc55989-3c9e-4466-8514-eac6f80f6373_Name">
    <vt:lpwstr>No Restrictions</vt:lpwstr>
  </property>
  <property fmtid="{D5CDD505-2E9C-101B-9397-08002B2CF9AE}" pid="8" name="MSIP_Label_ddc55989-3c9e-4466-8514-eac6f80f6373_Application">
    <vt:lpwstr>Microsoft Azure Information Protection</vt:lpwstr>
  </property>
  <property fmtid="{D5CDD505-2E9C-101B-9397-08002B2CF9AE}" pid="9" name="MSIP_Label_ddc55989-3c9e-4466-8514-eac6f80f6373_ActionId">
    <vt:lpwstr>e4b12dda-fde8-4a6c-a634-fd8d0947e2d8</vt:lpwstr>
  </property>
  <property fmtid="{D5CDD505-2E9C-101B-9397-08002B2CF9AE}" pid="10" name="MSIP_Label_ddc55989-3c9e-4466-8514-eac6f80f6373_Extended_MSFT_Method">
    <vt:lpwstr>Automatic</vt:lpwstr>
  </property>
  <property fmtid="{D5CDD505-2E9C-101B-9397-08002B2CF9AE}" pid="11" name="Sensitivity">
    <vt:lpwstr>No Restrictions</vt:lpwstr>
  </property>
</Properties>
</file>